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310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N35" i="5" l="1"/>
  <c r="N34" i="5" s="1"/>
  <c r="N33" i="5" s="1"/>
  <c r="N26" i="5"/>
  <c r="N25" i="5" s="1"/>
  <c r="N10" i="5" s="1"/>
  <c r="N49" i="4" l="1"/>
  <c r="N34" i="4"/>
  <c r="N33" i="4" s="1"/>
  <c r="N32" i="4" s="1"/>
  <c r="N25" i="4"/>
  <c r="N24" i="4" s="1"/>
  <c r="N29" i="4" l="1"/>
  <c r="N28" i="4" s="1"/>
  <c r="N27" i="4" s="1"/>
  <c r="N9" i="4" l="1"/>
  <c r="N30" i="2"/>
  <c r="N20" i="2"/>
  <c r="N15" i="2"/>
</calcChain>
</file>

<file path=xl/sharedStrings.xml><?xml version="1.0" encoding="utf-8"?>
<sst xmlns="http://schemas.openxmlformats.org/spreadsheetml/2006/main" count="417" uniqueCount="91">
  <si>
    <t>9900003000</t>
  </si>
  <si>
    <t>000</t>
  </si>
  <si>
    <t>Расходы на выполнение других обязательств государства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</si>
  <si>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</si>
  <si>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</si>
  <si>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</si>
  <si>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</si>
  <si>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</si>
  <si>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</si>
  <si>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</si>
  <si>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0800000590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</si>
  <si>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</si>
  <si>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</si>
  <si>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</si>
  <si>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</si>
  <si>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</si>
  <si>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</si>
  <si>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</si>
  <si>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</si>
  <si>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</si>
  <si>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</si>
  <si>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</si>
  <si>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 xml:space="preserve">Расходы на ремонт и содержание  автомобильных дорог за счет средств дорожного фонда 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</si>
  <si>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</si>
  <si>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</si>
  <si>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</si>
  <si>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</si>
  <si>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</si>
  <si>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</si>
  <si>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</si>
  <si>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</si>
  <si>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</si>
  <si>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</si>
  <si>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</si>
  <si>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</si>
  <si>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</si>
  <si>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</si>
  <si>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</si>
  <si>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</si>
  <si>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</si>
  <si>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</si>
  <si>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</si>
  <si>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</si>
  <si>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</si>
  <si>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</si>
  <si>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</si>
  <si>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</si>
  <si>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</si>
  <si>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</si>
  <si>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</si>
  <si>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</si>
  <si>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</si>
  <si>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</si>
  <si>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Распределение бюджетных ассигнований по разделам,подразделам,</t>
  </si>
  <si>
    <t xml:space="preserve">целевым статьям (муниципальным программам и непрограммным </t>
  </si>
  <si>
    <t xml:space="preserve">направлениям деятельности),группам и подгруппам видов расходов классификации </t>
  </si>
  <si>
    <t xml:space="preserve">Итого </t>
  </si>
  <si>
    <t>Условно утвержденные расходы</t>
  </si>
  <si>
    <t>Таблица 1</t>
  </si>
  <si>
    <t>таблица 2</t>
  </si>
  <si>
    <t>таблица 3</t>
  </si>
  <si>
    <t>Итого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</si>
  <si>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</si>
  <si>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</si>
  <si>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</si>
  <si>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Публичные нормативные социальные выплаты гражданам</t>
  </si>
  <si>
    <t>расходов бюджета Метелевского сельсовета Купинского района Новосибирской области</t>
  </si>
  <si>
    <t>на плановый период 2021 год</t>
  </si>
  <si>
    <t>Расходы на проведение выборов и референдумов</t>
  </si>
  <si>
    <t xml:space="preserve">на 2020 год </t>
  </si>
  <si>
    <t>Роспись                             тыс.рублей</t>
  </si>
  <si>
    <t>сумма      тыс.рублей</t>
  </si>
  <si>
    <t>на  2022 год</t>
  </si>
  <si>
    <t>Приложение № 5 к решению №       от    .    .2019</t>
  </si>
  <si>
    <t xml:space="preserve">Приложение № 5 к решению №  от 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</si>
  <si>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</si>
  <si>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</si>
  <si>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4300S0760</t>
  </si>
  <si>
    <t>Расходы на выполнение полномочий органов местного самоуправления</t>
  </si>
  <si>
    <t>Расходы на выплаты персоналу государственных (муниципальных) органов власти</t>
  </si>
  <si>
    <t>Расходы на обеспечение  мероприятий в сфере  культуры</t>
  </si>
  <si>
    <t>Расходы на  реализацию мероприятий по обеспечению функций муниципальных органов власти</t>
  </si>
  <si>
    <t>Расходы на выполнение  полномочий органов местного самоуправления</t>
  </si>
  <si>
    <t xml:space="preserve">Расходы на ремонт и содержание  автомобильных дорог за счет средств муниципального дорожного фонда </t>
  </si>
  <si>
    <t>Расходы на обеспечение мероприятий в сфере культуры</t>
  </si>
  <si>
    <t>Расходы на выплаты персоналу государственных (муниципальных) органоввласти</t>
  </si>
  <si>
    <t>Расходы на реализацию мероприятий по обеспечению функций муниципальных органов власти</t>
  </si>
  <si>
    <t>Расходы на проведение выборов в законодательные (представительные ) органы власти</t>
  </si>
  <si>
    <t>Расходы на  осуществление полномочий органов местного самоуправления в рамках государственной программы Новосибирской области "Упарвление  государственными финансами в Новосибирской области"</t>
  </si>
  <si>
    <t xml:space="preserve">Расходы на выплаты персоналу государственных (муниципальных) органов </t>
  </si>
  <si>
    <t>Приложение № 5 к решению № 134 от 17.12.2019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</si>
</sst>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  <numFmt numFmtId="169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4" fontId="2" fillId="3" borderId="9" xfId="1" applyNumberFormat="1" applyFont="1" applyFill="1" applyBorder="1" applyAlignment="1" applyProtection="1">
      <protection hidden="1"/>
    </xf>
    <xf numFmtId="165" fontId="2" fillId="3" borderId="10" xfId="1" applyNumberFormat="1" applyFont="1" applyFill="1" applyBorder="1" applyAlignment="1" applyProtection="1">
      <protection hidden="1"/>
    </xf>
    <xf numFmtId="166" fontId="2" fillId="3" borderId="10" xfId="1" applyNumberFormat="1" applyFont="1" applyFill="1" applyBorder="1" applyAlignment="1" applyProtection="1">
      <protection hidden="1"/>
    </xf>
    <xf numFmtId="167" fontId="2" fillId="3" borderId="10" xfId="1" applyNumberFormat="1" applyFont="1" applyFill="1" applyBorder="1" applyAlignment="1" applyProtection="1">
      <protection hidden="1"/>
    </xf>
    <xf numFmtId="164" fontId="2" fillId="4" borderId="9" xfId="1" applyNumberFormat="1" applyFont="1" applyFill="1" applyBorder="1" applyAlignment="1" applyProtection="1">
      <protection hidden="1"/>
    </xf>
    <xf numFmtId="165" fontId="2" fillId="4" borderId="10" xfId="1" applyNumberFormat="1" applyFont="1" applyFill="1" applyBorder="1" applyAlignment="1" applyProtection="1">
      <protection hidden="1"/>
    </xf>
    <xf numFmtId="166" fontId="2" fillId="4" borderId="10" xfId="1" applyNumberFormat="1" applyFont="1" applyFill="1" applyBorder="1" applyAlignment="1" applyProtection="1">
      <protection hidden="1"/>
    </xf>
    <xf numFmtId="167" fontId="2" fillId="4" borderId="10" xfId="1" applyNumberFormat="1" applyFont="1" applyFill="1" applyBorder="1" applyAlignment="1" applyProtection="1">
      <protection hidden="1"/>
    </xf>
    <xf numFmtId="164" fontId="2" fillId="5" borderId="9" xfId="1" applyNumberFormat="1" applyFont="1" applyFill="1" applyBorder="1" applyAlignment="1" applyProtection="1">
      <protection hidden="1"/>
    </xf>
    <xf numFmtId="165" fontId="2" fillId="5" borderId="10" xfId="1" applyNumberFormat="1" applyFont="1" applyFill="1" applyBorder="1" applyAlignment="1" applyProtection="1">
      <protection hidden="1"/>
    </xf>
    <xf numFmtId="166" fontId="2" fillId="5" borderId="10" xfId="1" applyNumberFormat="1" applyFont="1" applyFill="1" applyBorder="1" applyAlignment="1" applyProtection="1">
      <protection hidden="1"/>
    </xf>
    <xf numFmtId="167" fontId="2" fillId="5" borderId="10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6" borderId="16" xfId="1" applyNumberFormat="1" applyFont="1" applyFill="1" applyBorder="1" applyAlignment="1" applyProtection="1">
      <protection hidden="1"/>
    </xf>
    <xf numFmtId="166" fontId="2" fillId="6" borderId="16" xfId="1" applyNumberFormat="1" applyFont="1" applyFill="1" applyBorder="1" applyAlignment="1" applyProtection="1">
      <protection hidden="1"/>
    </xf>
    <xf numFmtId="167" fontId="2" fillId="6" borderId="1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10" xfId="1" applyNumberFormat="1" applyFont="1" applyFill="1" applyBorder="1" applyAlignment="1" applyProtection="1">
      <alignment horizontal="left"/>
      <protection hidden="1"/>
    </xf>
    <xf numFmtId="168" fontId="2" fillId="5" borderId="9" xfId="1" applyNumberFormat="1" applyFont="1" applyFill="1" applyBorder="1" applyAlignment="1" applyProtection="1">
      <protection hidden="1"/>
    </xf>
    <xf numFmtId="168" fontId="2" fillId="4" borderId="9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2" fillId="7" borderId="10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2" fillId="6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7" borderId="9" xfId="1" applyNumberFormat="1" applyFont="1" applyFill="1" applyBorder="1" applyAlignment="1" applyProtection="1">
      <protection hidden="1"/>
    </xf>
    <xf numFmtId="168" fontId="2" fillId="8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10" borderId="16" xfId="1" applyNumberFormat="1" applyFont="1" applyFill="1" applyBorder="1" applyAlignment="1" applyProtection="1">
      <protection hidden="1"/>
    </xf>
    <xf numFmtId="166" fontId="2" fillId="10" borderId="16" xfId="1" applyNumberFormat="1" applyFont="1" applyFill="1" applyBorder="1" applyAlignment="1" applyProtection="1">
      <protection hidden="1"/>
    </xf>
    <xf numFmtId="165" fontId="2" fillId="10" borderId="16" xfId="1" applyNumberFormat="1" applyFont="1" applyFill="1" applyBorder="1" applyAlignment="1" applyProtection="1">
      <protection hidden="1"/>
    </xf>
    <xf numFmtId="168" fontId="2" fillId="10" borderId="15" xfId="1" applyNumberFormat="1" applyFont="1" applyFill="1" applyBorder="1" applyAlignment="1" applyProtection="1">
      <protection hidden="1"/>
    </xf>
    <xf numFmtId="164" fontId="2" fillId="1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2" fillId="11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3" borderId="1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5" fontId="2" fillId="5" borderId="12" xfId="1" applyNumberFormat="1" applyFont="1" applyFill="1" applyBorder="1" applyAlignment="1" applyProtection="1">
      <alignment wrapText="1"/>
      <protection hidden="1"/>
    </xf>
    <xf numFmtId="165" fontId="2" fillId="5" borderId="11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5" fontId="2" fillId="3" borderId="12" xfId="1" applyNumberFormat="1" applyFont="1" applyFill="1" applyBorder="1" applyAlignment="1" applyProtection="1">
      <alignment wrapText="1"/>
      <protection hidden="1"/>
    </xf>
    <xf numFmtId="165" fontId="2" fillId="3" borderId="11" xfId="1" applyNumberFormat="1" applyFont="1" applyFill="1" applyBorder="1" applyAlignment="1" applyProtection="1">
      <alignment wrapText="1"/>
      <protection hidden="1"/>
    </xf>
    <xf numFmtId="165" fontId="2" fillId="4" borderId="12" xfId="1" applyNumberFormat="1" applyFont="1" applyFill="1" applyBorder="1" applyAlignment="1" applyProtection="1">
      <alignment wrapText="1"/>
      <protection hidden="1"/>
    </xf>
    <xf numFmtId="165" fontId="2" fillId="4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10" borderId="18" xfId="1" applyNumberFormat="1" applyFont="1" applyFill="1" applyBorder="1" applyAlignment="1" applyProtection="1">
      <alignment wrapText="1"/>
      <protection hidden="1"/>
    </xf>
    <xf numFmtId="165" fontId="2" fillId="10" borderId="17" xfId="1" applyNumberFormat="1" applyFont="1" applyFill="1" applyBorder="1" applyAlignment="1" applyProtection="1">
      <alignment wrapText="1"/>
      <protection hidden="1"/>
    </xf>
    <xf numFmtId="165" fontId="2" fillId="9" borderId="12" xfId="1" applyNumberFormat="1" applyFont="1" applyFill="1" applyBorder="1" applyAlignment="1" applyProtection="1">
      <alignment wrapText="1"/>
      <protection hidden="1"/>
    </xf>
    <xf numFmtId="165" fontId="2" fillId="9" borderId="11" xfId="1" applyNumberFormat="1" applyFont="1" applyFill="1" applyBorder="1" applyAlignment="1" applyProtection="1">
      <alignment wrapText="1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showGridLines="0" tabSelected="1" workbookViewId="0">
      <selection activeCell="V5" sqref="V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6" t="s">
        <v>90</v>
      </c>
      <c r="N1" s="87"/>
      <c r="O1" s="2"/>
      <c r="P1" s="3"/>
      <c r="Q1" s="2"/>
      <c r="R1" s="2"/>
      <c r="S1" s="2"/>
      <c r="T1" s="2"/>
    </row>
    <row r="2" spans="1:20" ht="12.75" customHeight="1" x14ac:dyDescent="0.2">
      <c r="A2" s="88" t="s">
        <v>53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2"/>
      <c r="P2" s="3"/>
      <c r="Q2" s="2"/>
      <c r="R2" s="2"/>
      <c r="S2" s="2"/>
      <c r="T2" s="2"/>
    </row>
    <row r="3" spans="1:20" ht="12.75" customHeight="1" x14ac:dyDescent="0.2">
      <c r="A3" s="88" t="s">
        <v>54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44"/>
      <c r="O3" s="2"/>
      <c r="P3" s="3"/>
      <c r="Q3" s="2"/>
      <c r="R3" s="2"/>
      <c r="S3" s="2"/>
      <c r="T3" s="2"/>
    </row>
    <row r="4" spans="1:20" ht="12.75" customHeight="1" x14ac:dyDescent="0.2">
      <c r="A4" s="88" t="s">
        <v>55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2"/>
      <c r="P4" s="3"/>
      <c r="Q4" s="2"/>
      <c r="R4" s="2"/>
      <c r="S4" s="2"/>
      <c r="T4" s="2"/>
    </row>
    <row r="5" spans="1:20" ht="13.5" customHeight="1" x14ac:dyDescent="0.2">
      <c r="A5" s="88" t="s">
        <v>66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2"/>
      <c r="P5" s="3"/>
      <c r="Q5" s="2"/>
      <c r="R5" s="2"/>
      <c r="S5" s="2"/>
      <c r="T5" s="2"/>
    </row>
    <row r="6" spans="1:20" ht="12" customHeight="1" x14ac:dyDescent="0.2">
      <c r="A6" s="89" t="s">
        <v>72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42"/>
      <c r="L7" s="42"/>
      <c r="M7" s="42"/>
      <c r="N7" s="42" t="s">
        <v>60</v>
      </c>
      <c r="O7" s="2"/>
      <c r="P7" s="3"/>
      <c r="Q7" s="2"/>
      <c r="R7" s="2"/>
      <c r="S7" s="2"/>
      <c r="T7" s="2"/>
    </row>
    <row r="8" spans="1:20" ht="12.75" customHeight="1" thickBot="1" x14ac:dyDescent="0.25">
      <c r="A8" s="11"/>
      <c r="B8" s="90" t="s">
        <v>52</v>
      </c>
      <c r="C8" s="90"/>
      <c r="D8" s="90"/>
      <c r="E8" s="90"/>
      <c r="F8" s="90"/>
      <c r="G8" s="90"/>
      <c r="H8" s="90"/>
      <c r="I8" s="90"/>
      <c r="J8" s="41" t="s">
        <v>51</v>
      </c>
      <c r="K8" s="45" t="s">
        <v>50</v>
      </c>
      <c r="L8" s="45" t="s">
        <v>49</v>
      </c>
      <c r="M8" s="45" t="s">
        <v>48</v>
      </c>
      <c r="N8" s="39" t="s">
        <v>47</v>
      </c>
      <c r="O8" s="38"/>
      <c r="P8" s="37" t="s">
        <v>46</v>
      </c>
      <c r="Q8" s="38"/>
      <c r="R8" s="38"/>
      <c r="S8" s="37" t="s">
        <v>45</v>
      </c>
      <c r="T8" s="3"/>
    </row>
    <row r="9" spans="1:20" ht="0.75" customHeight="1" x14ac:dyDescent="0.2">
      <c r="A9" s="13"/>
      <c r="B9" s="91"/>
      <c r="C9" s="91"/>
      <c r="D9" s="91"/>
      <c r="E9" s="91"/>
      <c r="F9" s="91"/>
      <c r="G9" s="91"/>
      <c r="H9" s="91"/>
      <c r="I9" s="92"/>
      <c r="J9" s="62"/>
      <c r="K9" s="62"/>
      <c r="L9" s="63"/>
      <c r="M9" s="64"/>
      <c r="N9" s="65"/>
      <c r="O9" s="33"/>
      <c r="P9" s="32">
        <v>5587214.04</v>
      </c>
      <c r="Q9" s="32">
        <v>0</v>
      </c>
      <c r="R9" s="32">
        <v>5587214.04</v>
      </c>
      <c r="S9" s="32">
        <v>20.24647893971677</v>
      </c>
      <c r="T9" s="12"/>
    </row>
    <row r="10" spans="1:20" ht="12.75" customHeight="1" x14ac:dyDescent="0.2">
      <c r="A10" s="13"/>
      <c r="B10" s="75" t="s">
        <v>44</v>
      </c>
      <c r="C10" s="75"/>
      <c r="D10" s="75"/>
      <c r="E10" s="75"/>
      <c r="F10" s="75"/>
      <c r="G10" s="75"/>
      <c r="H10" s="75"/>
      <c r="I10" s="76"/>
      <c r="J10" s="31">
        <v>1</v>
      </c>
      <c r="K10" s="31">
        <v>0</v>
      </c>
      <c r="L10" s="30" t="s">
        <v>3</v>
      </c>
      <c r="M10" s="29" t="s">
        <v>1</v>
      </c>
      <c r="N10" s="48">
        <f>N11+N14+N22+N25</f>
        <v>2585.1729999999998</v>
      </c>
      <c r="O10" s="15"/>
      <c r="P10" s="14">
        <v>1011808.89</v>
      </c>
      <c r="Q10" s="14">
        <v>0</v>
      </c>
      <c r="R10" s="14">
        <v>1011808.89</v>
      </c>
      <c r="S10" s="14">
        <v>31.81465223166175</v>
      </c>
      <c r="T10" s="12"/>
    </row>
    <row r="11" spans="1:20" ht="21.75" customHeight="1" x14ac:dyDescent="0.2">
      <c r="A11" s="13"/>
      <c r="B11" s="81" t="s">
        <v>43</v>
      </c>
      <c r="C11" s="81"/>
      <c r="D11" s="81"/>
      <c r="E11" s="81"/>
      <c r="F11" s="81"/>
      <c r="G11" s="81"/>
      <c r="H11" s="81"/>
      <c r="I11" s="82"/>
      <c r="J11" s="27">
        <v>1</v>
      </c>
      <c r="K11" s="27">
        <v>2</v>
      </c>
      <c r="L11" s="26" t="s">
        <v>3</v>
      </c>
      <c r="M11" s="25" t="s">
        <v>1</v>
      </c>
      <c r="N11" s="49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79" t="s">
        <v>79</v>
      </c>
      <c r="C12" s="79"/>
      <c r="D12" s="79"/>
      <c r="E12" s="79"/>
      <c r="F12" s="79"/>
      <c r="G12" s="79"/>
      <c r="H12" s="79"/>
      <c r="I12" s="80"/>
      <c r="J12" s="23">
        <v>1</v>
      </c>
      <c r="K12" s="23">
        <v>2</v>
      </c>
      <c r="L12" s="22" t="s">
        <v>40</v>
      </c>
      <c r="M12" s="21" t="s">
        <v>1</v>
      </c>
      <c r="N12" s="70">
        <v>718.29</v>
      </c>
      <c r="O12" s="15"/>
      <c r="P12" s="14">
        <v>218980.15</v>
      </c>
      <c r="Q12" s="14">
        <v>0</v>
      </c>
      <c r="R12" s="14">
        <v>218980.15</v>
      </c>
      <c r="S12" s="14">
        <v>31.797221338886008</v>
      </c>
      <c r="T12" s="12"/>
    </row>
    <row r="13" spans="1:20" ht="21.75" customHeight="1" x14ac:dyDescent="0.2">
      <c r="A13" s="13"/>
      <c r="B13" s="79" t="s">
        <v>79</v>
      </c>
      <c r="C13" s="79"/>
      <c r="D13" s="79"/>
      <c r="E13" s="79"/>
      <c r="F13" s="79"/>
      <c r="G13" s="79"/>
      <c r="H13" s="79"/>
      <c r="I13" s="80"/>
      <c r="J13" s="19">
        <v>1</v>
      </c>
      <c r="K13" s="19">
        <v>2</v>
      </c>
      <c r="L13" s="18" t="s">
        <v>40</v>
      </c>
      <c r="M13" s="47">
        <v>120</v>
      </c>
      <c r="N13" s="59">
        <v>718.29</v>
      </c>
      <c r="O13" s="15"/>
      <c r="P13" s="14">
        <v>168187.51999999999</v>
      </c>
      <c r="Q13" s="14">
        <v>0</v>
      </c>
      <c r="R13" s="14">
        <v>168187.51999999999</v>
      </c>
      <c r="S13" s="14">
        <v>31.917922115857518</v>
      </c>
      <c r="T13" s="12"/>
    </row>
    <row r="14" spans="1:20" ht="32.25" customHeight="1" x14ac:dyDescent="0.2">
      <c r="A14" s="13"/>
      <c r="B14" s="81" t="s">
        <v>42</v>
      </c>
      <c r="C14" s="81"/>
      <c r="D14" s="81"/>
      <c r="E14" s="81"/>
      <c r="F14" s="81"/>
      <c r="G14" s="81"/>
      <c r="H14" s="81"/>
      <c r="I14" s="82"/>
      <c r="J14" s="27">
        <v>1</v>
      </c>
      <c r="K14" s="27">
        <v>4</v>
      </c>
      <c r="L14" s="26" t="s">
        <v>3</v>
      </c>
      <c r="M14" s="25" t="s">
        <v>1</v>
      </c>
      <c r="N14" s="49">
        <v>1866.883</v>
      </c>
      <c r="O14" s="15"/>
      <c r="P14" s="14">
        <v>761628.74</v>
      </c>
      <c r="Q14" s="14">
        <v>0</v>
      </c>
      <c r="R14" s="14">
        <v>761628.74</v>
      </c>
      <c r="S14" s="14">
        <v>30.992687413808657</v>
      </c>
      <c r="T14" s="12"/>
    </row>
    <row r="15" spans="1:20" ht="21.75" customHeight="1" x14ac:dyDescent="0.2">
      <c r="A15" s="13"/>
      <c r="B15" s="79" t="s">
        <v>79</v>
      </c>
      <c r="C15" s="79"/>
      <c r="D15" s="79"/>
      <c r="E15" s="79"/>
      <c r="F15" s="79"/>
      <c r="G15" s="79"/>
      <c r="H15" s="79"/>
      <c r="I15" s="80"/>
      <c r="J15" s="23">
        <v>1</v>
      </c>
      <c r="K15" s="23">
        <v>4</v>
      </c>
      <c r="L15" s="22" t="s">
        <v>40</v>
      </c>
      <c r="M15" s="21" t="s">
        <v>1</v>
      </c>
      <c r="N15" s="50">
        <v>1633.2940000000001</v>
      </c>
      <c r="O15" s="15"/>
      <c r="P15" s="14">
        <v>509467</v>
      </c>
      <c r="Q15" s="14">
        <v>0</v>
      </c>
      <c r="R15" s="14">
        <v>509467</v>
      </c>
      <c r="S15" s="14">
        <v>31.902761348757025</v>
      </c>
      <c r="T15" s="12"/>
    </row>
    <row r="16" spans="1:20" ht="21.75" customHeight="1" x14ac:dyDescent="0.2">
      <c r="A16" s="13"/>
      <c r="B16" s="79" t="s">
        <v>79</v>
      </c>
      <c r="C16" s="79"/>
      <c r="D16" s="79"/>
      <c r="E16" s="79"/>
      <c r="F16" s="79"/>
      <c r="G16" s="79"/>
      <c r="H16" s="79"/>
      <c r="I16" s="80"/>
      <c r="J16" s="19">
        <v>1</v>
      </c>
      <c r="K16" s="19">
        <v>4</v>
      </c>
      <c r="L16" s="18" t="s">
        <v>40</v>
      </c>
      <c r="M16" s="47">
        <v>120</v>
      </c>
      <c r="N16" s="51">
        <v>1633.2940000000001</v>
      </c>
      <c r="O16" s="15"/>
      <c r="P16" s="14">
        <v>395084.64</v>
      </c>
      <c r="Q16" s="14">
        <v>0</v>
      </c>
      <c r="R16" s="14">
        <v>395084.64</v>
      </c>
      <c r="S16" s="14">
        <v>32.160118193639768</v>
      </c>
      <c r="T16" s="12"/>
    </row>
    <row r="17" spans="1:20" ht="21" customHeight="1" x14ac:dyDescent="0.2">
      <c r="A17" s="13"/>
      <c r="B17" s="79" t="s">
        <v>86</v>
      </c>
      <c r="C17" s="79"/>
      <c r="D17" s="79"/>
      <c r="E17" s="79"/>
      <c r="F17" s="79"/>
      <c r="G17" s="79"/>
      <c r="H17" s="79"/>
      <c r="I17" s="80"/>
      <c r="J17" s="23">
        <v>1</v>
      </c>
      <c r="K17" s="23">
        <v>4</v>
      </c>
      <c r="L17" s="22" t="s">
        <v>39</v>
      </c>
      <c r="M17" s="21" t="s">
        <v>1</v>
      </c>
      <c r="N17" s="50">
        <v>233.489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4.75" customHeight="1" x14ac:dyDescent="0.2">
      <c r="A18" s="13"/>
      <c r="B18" s="77" t="s">
        <v>62</v>
      </c>
      <c r="C18" s="77"/>
      <c r="D18" s="77"/>
      <c r="E18" s="77"/>
      <c r="F18" s="77"/>
      <c r="G18" s="77"/>
      <c r="H18" s="77"/>
      <c r="I18" s="78"/>
      <c r="J18" s="19">
        <v>1</v>
      </c>
      <c r="K18" s="19">
        <v>4</v>
      </c>
      <c r="L18" s="18" t="s">
        <v>39</v>
      </c>
      <c r="M18" s="47">
        <v>240</v>
      </c>
      <c r="N18" s="51">
        <v>233.489</v>
      </c>
      <c r="O18" s="15"/>
      <c r="P18" s="14"/>
      <c r="Q18" s="14"/>
      <c r="R18" s="14"/>
      <c r="S18" s="14"/>
      <c r="T18" s="12"/>
    </row>
    <row r="19" spans="1:20" ht="21.75" customHeight="1" x14ac:dyDescent="0.2">
      <c r="A19" s="13"/>
      <c r="B19" s="77" t="s">
        <v>63</v>
      </c>
      <c r="C19" s="77"/>
      <c r="D19" s="77"/>
      <c r="E19" s="77"/>
      <c r="F19" s="77"/>
      <c r="G19" s="77"/>
      <c r="H19" s="77"/>
      <c r="I19" s="78"/>
      <c r="J19" s="19">
        <v>1</v>
      </c>
      <c r="K19" s="19">
        <v>4</v>
      </c>
      <c r="L19" s="18" t="s">
        <v>39</v>
      </c>
      <c r="M19" s="47">
        <v>850</v>
      </c>
      <c r="N19" s="16">
        <v>0</v>
      </c>
      <c r="O19" s="15"/>
      <c r="P19" s="14">
        <v>2054.7399999999998</v>
      </c>
      <c r="Q19" s="14">
        <v>0</v>
      </c>
      <c r="R19" s="14">
        <v>2054.7399999999998</v>
      </c>
      <c r="S19" s="14">
        <v>54.072105263157887</v>
      </c>
      <c r="T19" s="12"/>
    </row>
    <row r="20" spans="1:20" ht="21.75" customHeight="1" x14ac:dyDescent="0.2">
      <c r="A20" s="13"/>
      <c r="B20" s="79" t="s">
        <v>38</v>
      </c>
      <c r="C20" s="79"/>
      <c r="D20" s="79"/>
      <c r="E20" s="79"/>
      <c r="F20" s="79"/>
      <c r="G20" s="79"/>
      <c r="H20" s="79"/>
      <c r="I20" s="80"/>
      <c r="J20" s="23">
        <v>1</v>
      </c>
      <c r="K20" s="23">
        <v>4</v>
      </c>
      <c r="L20" s="22" t="s">
        <v>37</v>
      </c>
      <c r="M20" s="21" t="s">
        <v>1</v>
      </c>
      <c r="N20" s="20"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27" customHeight="1" x14ac:dyDescent="0.2">
      <c r="A21" s="13"/>
      <c r="B21" s="77" t="s">
        <v>62</v>
      </c>
      <c r="C21" s="77"/>
      <c r="D21" s="77"/>
      <c r="E21" s="77"/>
      <c r="F21" s="77"/>
      <c r="G21" s="77"/>
      <c r="H21" s="77"/>
      <c r="I21" s="78"/>
      <c r="J21" s="19">
        <v>1</v>
      </c>
      <c r="K21" s="19">
        <v>4</v>
      </c>
      <c r="L21" s="18" t="s">
        <v>37</v>
      </c>
      <c r="M21" s="47">
        <v>240</v>
      </c>
      <c r="N21" s="16">
        <v>0.1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12.75" customHeight="1" x14ac:dyDescent="0.2">
      <c r="A22" s="13"/>
      <c r="B22" s="81" t="s">
        <v>36</v>
      </c>
      <c r="C22" s="81"/>
      <c r="D22" s="81"/>
      <c r="E22" s="81"/>
      <c r="F22" s="81"/>
      <c r="G22" s="81"/>
      <c r="H22" s="81"/>
      <c r="I22" s="82"/>
      <c r="J22" s="27">
        <v>1</v>
      </c>
      <c r="K22" s="27">
        <v>11</v>
      </c>
      <c r="L22" s="26" t="s">
        <v>3</v>
      </c>
      <c r="M22" s="25" t="s">
        <v>1</v>
      </c>
      <c r="N22" s="24">
        <v>0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12.75" customHeight="1" x14ac:dyDescent="0.2">
      <c r="A23" s="13"/>
      <c r="B23" s="79" t="s">
        <v>35</v>
      </c>
      <c r="C23" s="79"/>
      <c r="D23" s="79"/>
      <c r="E23" s="79"/>
      <c r="F23" s="79"/>
      <c r="G23" s="79"/>
      <c r="H23" s="79"/>
      <c r="I23" s="80"/>
      <c r="J23" s="23">
        <v>1</v>
      </c>
      <c r="K23" s="23">
        <v>11</v>
      </c>
      <c r="L23" s="22" t="s">
        <v>33</v>
      </c>
      <c r="M23" s="21" t="s">
        <v>1</v>
      </c>
      <c r="N23" s="20">
        <v>0</v>
      </c>
      <c r="O23" s="15"/>
      <c r="P23" s="14">
        <v>0</v>
      </c>
      <c r="Q23" s="14">
        <v>0</v>
      </c>
      <c r="R23" s="14">
        <v>0</v>
      </c>
      <c r="S23" s="14">
        <v>0</v>
      </c>
      <c r="T23" s="12"/>
    </row>
    <row r="24" spans="1:20" ht="12.75" customHeight="1" x14ac:dyDescent="0.2">
      <c r="A24" s="13"/>
      <c r="B24" s="77" t="s">
        <v>34</v>
      </c>
      <c r="C24" s="77"/>
      <c r="D24" s="77"/>
      <c r="E24" s="77"/>
      <c r="F24" s="77"/>
      <c r="G24" s="77"/>
      <c r="H24" s="77"/>
      <c r="I24" s="78"/>
      <c r="J24" s="19">
        <v>1</v>
      </c>
      <c r="K24" s="19">
        <v>11</v>
      </c>
      <c r="L24" s="18" t="s">
        <v>33</v>
      </c>
      <c r="M24" s="17" t="s">
        <v>32</v>
      </c>
      <c r="N24" s="16">
        <v>0</v>
      </c>
      <c r="O24" s="15"/>
      <c r="P24" s="14">
        <v>0</v>
      </c>
      <c r="Q24" s="14">
        <v>0</v>
      </c>
      <c r="R24" s="14">
        <v>0</v>
      </c>
      <c r="S24" s="14">
        <v>0</v>
      </c>
      <c r="T24" s="12"/>
    </row>
    <row r="25" spans="1:20" ht="12.75" customHeight="1" x14ac:dyDescent="0.2">
      <c r="A25" s="13"/>
      <c r="B25" s="81" t="s">
        <v>31</v>
      </c>
      <c r="C25" s="81"/>
      <c r="D25" s="81"/>
      <c r="E25" s="81"/>
      <c r="F25" s="81"/>
      <c r="G25" s="81"/>
      <c r="H25" s="81"/>
      <c r="I25" s="82"/>
      <c r="J25" s="27">
        <v>1</v>
      </c>
      <c r="K25" s="27">
        <v>13</v>
      </c>
      <c r="L25" s="26" t="s">
        <v>3</v>
      </c>
      <c r="M25" s="25" t="s">
        <v>1</v>
      </c>
      <c r="N25" s="24">
        <f>N26</f>
        <v>0</v>
      </c>
      <c r="O25" s="15"/>
      <c r="P25" s="14">
        <v>31200</v>
      </c>
      <c r="Q25" s="14">
        <v>0</v>
      </c>
      <c r="R25" s="14">
        <v>31200</v>
      </c>
      <c r="S25" s="14">
        <v>93.975903614457835</v>
      </c>
      <c r="T25" s="12"/>
    </row>
    <row r="26" spans="1:20" ht="24" customHeight="1" x14ac:dyDescent="0.2">
      <c r="A26" s="13"/>
      <c r="B26" s="79" t="s">
        <v>78</v>
      </c>
      <c r="C26" s="79"/>
      <c r="D26" s="79"/>
      <c r="E26" s="79"/>
      <c r="F26" s="79"/>
      <c r="G26" s="79"/>
      <c r="H26" s="79"/>
      <c r="I26" s="80"/>
      <c r="J26" s="23">
        <v>1</v>
      </c>
      <c r="K26" s="23">
        <v>13</v>
      </c>
      <c r="L26" s="22" t="s">
        <v>0</v>
      </c>
      <c r="M26" s="21" t="s">
        <v>1</v>
      </c>
      <c r="N26" s="20">
        <f>N27</f>
        <v>0</v>
      </c>
      <c r="O26" s="15"/>
      <c r="P26" s="14">
        <v>31200</v>
      </c>
      <c r="Q26" s="14">
        <v>0</v>
      </c>
      <c r="R26" s="14">
        <v>31200</v>
      </c>
      <c r="S26" s="14">
        <v>93.975903614457835</v>
      </c>
      <c r="T26" s="12"/>
    </row>
    <row r="27" spans="1:20" ht="12.75" customHeight="1" x14ac:dyDescent="0.2">
      <c r="A27" s="13"/>
      <c r="B27" s="77" t="s">
        <v>63</v>
      </c>
      <c r="C27" s="77"/>
      <c r="D27" s="77"/>
      <c r="E27" s="77"/>
      <c r="F27" s="77"/>
      <c r="G27" s="77"/>
      <c r="H27" s="77"/>
      <c r="I27" s="78"/>
      <c r="J27" s="19">
        <v>1</v>
      </c>
      <c r="K27" s="19">
        <v>13</v>
      </c>
      <c r="L27" s="18" t="s">
        <v>0</v>
      </c>
      <c r="M27" s="47">
        <v>850</v>
      </c>
      <c r="N27" s="16">
        <v>0</v>
      </c>
      <c r="O27" s="15"/>
      <c r="P27" s="14">
        <v>0</v>
      </c>
      <c r="Q27" s="14">
        <v>0</v>
      </c>
      <c r="R27" s="14">
        <v>0</v>
      </c>
      <c r="S27" s="14">
        <v>0</v>
      </c>
      <c r="T27" s="12"/>
    </row>
    <row r="28" spans="1:20" ht="12.75" customHeight="1" x14ac:dyDescent="0.2">
      <c r="A28" s="13"/>
      <c r="B28" s="75" t="s">
        <v>30</v>
      </c>
      <c r="C28" s="75"/>
      <c r="D28" s="75"/>
      <c r="E28" s="75"/>
      <c r="F28" s="75"/>
      <c r="G28" s="75"/>
      <c r="H28" s="75"/>
      <c r="I28" s="76"/>
      <c r="J28" s="31">
        <v>2</v>
      </c>
      <c r="K28" s="31">
        <v>0</v>
      </c>
      <c r="L28" s="30" t="s">
        <v>3</v>
      </c>
      <c r="M28" s="29" t="s">
        <v>1</v>
      </c>
      <c r="N28" s="48">
        <v>103.49299999999999</v>
      </c>
      <c r="O28" s="15"/>
      <c r="P28" s="14">
        <v>29560.86</v>
      </c>
      <c r="Q28" s="14">
        <v>0</v>
      </c>
      <c r="R28" s="14">
        <v>29560.86</v>
      </c>
      <c r="S28" s="14">
        <v>31.873265405143133</v>
      </c>
      <c r="T28" s="12"/>
    </row>
    <row r="29" spans="1:20" ht="12.75" customHeight="1" x14ac:dyDescent="0.2">
      <c r="A29" s="13"/>
      <c r="B29" s="81" t="s">
        <v>29</v>
      </c>
      <c r="C29" s="81"/>
      <c r="D29" s="81"/>
      <c r="E29" s="81"/>
      <c r="F29" s="81"/>
      <c r="G29" s="81"/>
      <c r="H29" s="81"/>
      <c r="I29" s="82"/>
      <c r="J29" s="27">
        <v>2</v>
      </c>
      <c r="K29" s="27">
        <v>3</v>
      </c>
      <c r="L29" s="26" t="s">
        <v>3</v>
      </c>
      <c r="M29" s="25" t="s">
        <v>1</v>
      </c>
      <c r="N29" s="49">
        <v>103.49299999999999</v>
      </c>
      <c r="O29" s="15"/>
      <c r="P29" s="14">
        <v>29560.86</v>
      </c>
      <c r="Q29" s="14">
        <v>0</v>
      </c>
      <c r="R29" s="14">
        <v>29560.86</v>
      </c>
      <c r="S29" s="14">
        <v>31.873265405143133</v>
      </c>
      <c r="T29" s="12"/>
    </row>
    <row r="30" spans="1:20" ht="21.75" customHeight="1" x14ac:dyDescent="0.2">
      <c r="A30" s="13"/>
      <c r="B30" s="79" t="s">
        <v>28</v>
      </c>
      <c r="C30" s="79"/>
      <c r="D30" s="79"/>
      <c r="E30" s="79"/>
      <c r="F30" s="79"/>
      <c r="G30" s="79"/>
      <c r="H30" s="79"/>
      <c r="I30" s="80"/>
      <c r="J30" s="23">
        <v>2</v>
      </c>
      <c r="K30" s="23">
        <v>3</v>
      </c>
      <c r="L30" s="22" t="s">
        <v>27</v>
      </c>
      <c r="M30" s="21" t="s">
        <v>1</v>
      </c>
      <c r="N30" s="50">
        <v>103.49299999999999</v>
      </c>
      <c r="O30" s="15"/>
      <c r="P30" s="14">
        <v>29560.86</v>
      </c>
      <c r="Q30" s="14">
        <v>0</v>
      </c>
      <c r="R30" s="14">
        <v>29560.86</v>
      </c>
      <c r="S30" s="14">
        <v>31.873265405143133</v>
      </c>
      <c r="T30" s="12"/>
    </row>
    <row r="31" spans="1:20" ht="21.75" customHeight="1" x14ac:dyDescent="0.2">
      <c r="A31" s="13"/>
      <c r="B31" s="79" t="s">
        <v>89</v>
      </c>
      <c r="C31" s="79"/>
      <c r="D31" s="79"/>
      <c r="E31" s="79"/>
      <c r="F31" s="79"/>
      <c r="G31" s="79"/>
      <c r="H31" s="79"/>
      <c r="I31" s="80"/>
      <c r="J31" s="19">
        <v>2</v>
      </c>
      <c r="K31" s="19">
        <v>3</v>
      </c>
      <c r="L31" s="18" t="s">
        <v>27</v>
      </c>
      <c r="M31" s="47">
        <v>120</v>
      </c>
      <c r="N31" s="16">
        <v>94.76</v>
      </c>
      <c r="O31" s="15"/>
      <c r="P31" s="14">
        <v>22704.19</v>
      </c>
      <c r="Q31" s="14">
        <v>0</v>
      </c>
      <c r="R31" s="14">
        <v>22704.19</v>
      </c>
      <c r="S31" s="14">
        <v>33.546380023640658</v>
      </c>
      <c r="T31" s="12"/>
    </row>
    <row r="32" spans="1:20" ht="26.25" customHeight="1" x14ac:dyDescent="0.2">
      <c r="A32" s="13"/>
      <c r="B32" s="77" t="s">
        <v>62</v>
      </c>
      <c r="C32" s="77"/>
      <c r="D32" s="77"/>
      <c r="E32" s="77"/>
      <c r="F32" s="77"/>
      <c r="G32" s="77"/>
      <c r="H32" s="77"/>
      <c r="I32" s="78"/>
      <c r="J32" s="19">
        <v>2</v>
      </c>
      <c r="K32" s="19">
        <v>3</v>
      </c>
      <c r="L32" s="18" t="s">
        <v>27</v>
      </c>
      <c r="M32" s="47">
        <v>240</v>
      </c>
      <c r="N32" s="51">
        <v>8.7330000000000005</v>
      </c>
      <c r="O32" s="15"/>
      <c r="P32" s="14">
        <v>0</v>
      </c>
      <c r="Q32" s="14">
        <v>0</v>
      </c>
      <c r="R32" s="14">
        <v>0</v>
      </c>
      <c r="S32" s="14">
        <v>0</v>
      </c>
      <c r="T32" s="12"/>
    </row>
    <row r="33" spans="1:20" ht="21.75" customHeight="1" x14ac:dyDescent="0.2">
      <c r="A33" s="13"/>
      <c r="B33" s="75" t="s">
        <v>26</v>
      </c>
      <c r="C33" s="75"/>
      <c r="D33" s="75"/>
      <c r="E33" s="75"/>
      <c r="F33" s="75"/>
      <c r="G33" s="75"/>
      <c r="H33" s="75"/>
      <c r="I33" s="76"/>
      <c r="J33" s="31">
        <v>3</v>
      </c>
      <c r="K33" s="31">
        <v>0</v>
      </c>
      <c r="L33" s="30" t="s">
        <v>3</v>
      </c>
      <c r="M33" s="29" t="s">
        <v>1</v>
      </c>
      <c r="N33" s="28">
        <f>N34</f>
        <v>0</v>
      </c>
      <c r="O33" s="15"/>
      <c r="P33" s="14">
        <v>3000</v>
      </c>
      <c r="Q33" s="14">
        <v>0</v>
      </c>
      <c r="R33" s="14">
        <v>3000</v>
      </c>
      <c r="S33" s="14">
        <v>9.7402597402597397</v>
      </c>
      <c r="T33" s="12"/>
    </row>
    <row r="34" spans="1:20" ht="21.75" customHeight="1" x14ac:dyDescent="0.2">
      <c r="A34" s="13"/>
      <c r="B34" s="81" t="s">
        <v>25</v>
      </c>
      <c r="C34" s="81"/>
      <c r="D34" s="81"/>
      <c r="E34" s="81"/>
      <c r="F34" s="81"/>
      <c r="G34" s="81"/>
      <c r="H34" s="81"/>
      <c r="I34" s="82"/>
      <c r="J34" s="27">
        <v>3</v>
      </c>
      <c r="K34" s="27">
        <v>9</v>
      </c>
      <c r="L34" s="26" t="s">
        <v>3</v>
      </c>
      <c r="M34" s="25" t="s">
        <v>1</v>
      </c>
      <c r="N34" s="24">
        <f>N35</f>
        <v>0</v>
      </c>
      <c r="O34" s="15"/>
      <c r="P34" s="14">
        <v>3000</v>
      </c>
      <c r="Q34" s="14">
        <v>0</v>
      </c>
      <c r="R34" s="14">
        <v>3000</v>
      </c>
      <c r="S34" s="14">
        <v>9.7402597402597397</v>
      </c>
      <c r="T34" s="12"/>
    </row>
    <row r="35" spans="1:20" ht="21" customHeight="1" x14ac:dyDescent="0.2">
      <c r="A35" s="13"/>
      <c r="B35" s="79" t="s">
        <v>78</v>
      </c>
      <c r="C35" s="79"/>
      <c r="D35" s="79"/>
      <c r="E35" s="79"/>
      <c r="F35" s="79"/>
      <c r="G35" s="79"/>
      <c r="H35" s="79"/>
      <c r="I35" s="80"/>
      <c r="J35" s="23">
        <v>3</v>
      </c>
      <c r="K35" s="23">
        <v>9</v>
      </c>
      <c r="L35" s="22" t="s">
        <v>0</v>
      </c>
      <c r="M35" s="21" t="s">
        <v>1</v>
      </c>
      <c r="N35" s="20">
        <f>N36</f>
        <v>0</v>
      </c>
      <c r="O35" s="15"/>
      <c r="P35" s="14">
        <v>3000</v>
      </c>
      <c r="Q35" s="14">
        <v>0</v>
      </c>
      <c r="R35" s="14">
        <v>3000</v>
      </c>
      <c r="S35" s="14">
        <v>9.7402597402597397</v>
      </c>
      <c r="T35" s="12"/>
    </row>
    <row r="36" spans="1:20" ht="12.75" customHeight="1" x14ac:dyDescent="0.2">
      <c r="A36" s="13"/>
      <c r="B36" s="77" t="s">
        <v>63</v>
      </c>
      <c r="C36" s="77"/>
      <c r="D36" s="77"/>
      <c r="E36" s="77"/>
      <c r="F36" s="77"/>
      <c r="G36" s="77"/>
      <c r="H36" s="77"/>
      <c r="I36" s="78"/>
      <c r="J36" s="19">
        <v>3</v>
      </c>
      <c r="K36" s="19">
        <v>9</v>
      </c>
      <c r="L36" s="18" t="s">
        <v>0</v>
      </c>
      <c r="M36" s="47">
        <v>850</v>
      </c>
      <c r="N36" s="16">
        <v>0</v>
      </c>
      <c r="O36" s="15"/>
      <c r="P36" s="14">
        <v>3000</v>
      </c>
      <c r="Q36" s="14">
        <v>0</v>
      </c>
      <c r="R36" s="14">
        <v>3000</v>
      </c>
      <c r="S36" s="14">
        <v>18.75</v>
      </c>
      <c r="T36" s="12"/>
    </row>
    <row r="37" spans="1:20" ht="12.75" customHeight="1" x14ac:dyDescent="0.2">
      <c r="A37" s="13"/>
      <c r="B37" s="75" t="s">
        <v>24</v>
      </c>
      <c r="C37" s="75"/>
      <c r="D37" s="75"/>
      <c r="E37" s="75"/>
      <c r="F37" s="75"/>
      <c r="G37" s="75"/>
      <c r="H37" s="75"/>
      <c r="I37" s="76"/>
      <c r="J37" s="31">
        <v>4</v>
      </c>
      <c r="K37" s="31">
        <v>0</v>
      </c>
      <c r="L37" s="30" t="s">
        <v>3</v>
      </c>
      <c r="M37" s="29" t="s">
        <v>1</v>
      </c>
      <c r="N37" s="28">
        <v>7516.51</v>
      </c>
      <c r="O37" s="15"/>
      <c r="P37" s="14">
        <v>81942.09</v>
      </c>
      <c r="Q37" s="14">
        <v>0</v>
      </c>
      <c r="R37" s="14">
        <v>81942.09</v>
      </c>
      <c r="S37" s="14">
        <v>2.2372828905984283</v>
      </c>
      <c r="T37" s="12"/>
    </row>
    <row r="38" spans="1:20" ht="12.75" customHeight="1" x14ac:dyDescent="0.2">
      <c r="A38" s="13"/>
      <c r="B38" s="81" t="s">
        <v>23</v>
      </c>
      <c r="C38" s="81"/>
      <c r="D38" s="81"/>
      <c r="E38" s="81"/>
      <c r="F38" s="81"/>
      <c r="G38" s="81"/>
      <c r="H38" s="81"/>
      <c r="I38" s="82"/>
      <c r="J38" s="27">
        <v>4</v>
      </c>
      <c r="K38" s="27">
        <v>9</v>
      </c>
      <c r="L38" s="26" t="s">
        <v>3</v>
      </c>
      <c r="M38" s="25" t="s">
        <v>1</v>
      </c>
      <c r="N38" s="24">
        <v>7516.51</v>
      </c>
      <c r="O38" s="15"/>
      <c r="P38" s="14">
        <v>81942.09</v>
      </c>
      <c r="Q38" s="14">
        <v>0</v>
      </c>
      <c r="R38" s="14">
        <v>81942.09</v>
      </c>
      <c r="S38" s="14">
        <v>2.2372828905984283</v>
      </c>
      <c r="T38" s="12"/>
    </row>
    <row r="39" spans="1:20" ht="21.75" customHeight="1" x14ac:dyDescent="0.2">
      <c r="A39" s="13"/>
      <c r="B39" s="79" t="s">
        <v>22</v>
      </c>
      <c r="C39" s="79"/>
      <c r="D39" s="79"/>
      <c r="E39" s="79"/>
      <c r="F39" s="79"/>
      <c r="G39" s="79"/>
      <c r="H39" s="79"/>
      <c r="I39" s="80"/>
      <c r="J39" s="23">
        <v>4</v>
      </c>
      <c r="K39" s="23">
        <v>9</v>
      </c>
      <c r="L39" s="22" t="s">
        <v>21</v>
      </c>
      <c r="M39" s="21" t="s">
        <v>1</v>
      </c>
      <c r="N39" s="20">
        <v>36.51</v>
      </c>
      <c r="O39" s="15"/>
      <c r="P39" s="14">
        <v>81942.09</v>
      </c>
      <c r="Q39" s="14">
        <v>0</v>
      </c>
      <c r="R39" s="14">
        <v>81942.09</v>
      </c>
      <c r="S39" s="14">
        <v>16.236711905977689</v>
      </c>
      <c r="T39" s="12"/>
    </row>
    <row r="40" spans="1:20" ht="26.25" customHeight="1" x14ac:dyDescent="0.2">
      <c r="A40" s="13"/>
      <c r="B40" s="77" t="s">
        <v>62</v>
      </c>
      <c r="C40" s="77"/>
      <c r="D40" s="77"/>
      <c r="E40" s="77"/>
      <c r="F40" s="77"/>
      <c r="G40" s="77"/>
      <c r="H40" s="77"/>
      <c r="I40" s="78"/>
      <c r="J40" s="19">
        <v>4</v>
      </c>
      <c r="K40" s="19">
        <v>9</v>
      </c>
      <c r="L40" s="18" t="s">
        <v>21</v>
      </c>
      <c r="M40" s="47">
        <v>240</v>
      </c>
      <c r="N40" s="16">
        <v>36.51</v>
      </c>
      <c r="O40" s="15"/>
      <c r="P40" s="14">
        <v>80862.09</v>
      </c>
      <c r="Q40" s="14">
        <v>0</v>
      </c>
      <c r="R40" s="14">
        <v>80862.09</v>
      </c>
      <c r="S40" s="14">
        <v>16.091967816100187</v>
      </c>
      <c r="T40" s="12"/>
    </row>
    <row r="41" spans="1:20" ht="62.25" customHeight="1" x14ac:dyDescent="0.2">
      <c r="A41" s="13"/>
      <c r="B41" s="79" t="s">
        <v>76</v>
      </c>
      <c r="C41" s="79"/>
      <c r="D41" s="79"/>
      <c r="E41" s="79"/>
      <c r="F41" s="79"/>
      <c r="G41" s="79"/>
      <c r="H41" s="79"/>
      <c r="I41" s="80"/>
      <c r="J41" s="23">
        <v>4</v>
      </c>
      <c r="K41" s="23">
        <v>9</v>
      </c>
      <c r="L41" s="22" t="s">
        <v>77</v>
      </c>
      <c r="M41" s="21" t="s">
        <v>1</v>
      </c>
      <c r="N41" s="20">
        <v>393.69</v>
      </c>
      <c r="O41" s="15"/>
      <c r="P41" s="14">
        <v>1080</v>
      </c>
      <c r="Q41" s="14">
        <v>0</v>
      </c>
      <c r="R41" s="14">
        <v>1080</v>
      </c>
      <c r="S41" s="14">
        <v>49.723756906077348</v>
      </c>
      <c r="T41" s="12"/>
    </row>
    <row r="42" spans="1:20" ht="24.75" customHeight="1" x14ac:dyDescent="0.2">
      <c r="A42" s="13"/>
      <c r="B42" s="77" t="s">
        <v>62</v>
      </c>
      <c r="C42" s="77"/>
      <c r="D42" s="77"/>
      <c r="E42" s="77"/>
      <c r="F42" s="77"/>
      <c r="G42" s="77"/>
      <c r="H42" s="77"/>
      <c r="I42" s="78"/>
      <c r="J42" s="19">
        <v>4</v>
      </c>
      <c r="K42" s="19">
        <v>9</v>
      </c>
      <c r="L42" s="18" t="s">
        <v>77</v>
      </c>
      <c r="M42" s="47">
        <v>240</v>
      </c>
      <c r="N42" s="16">
        <v>393.69</v>
      </c>
      <c r="O42" s="15"/>
      <c r="P42" s="14">
        <v>990250.22</v>
      </c>
      <c r="Q42" s="14">
        <v>0</v>
      </c>
      <c r="R42" s="14">
        <v>990250.22</v>
      </c>
      <c r="S42" s="14">
        <v>33.950852780433486</v>
      </c>
      <c r="T42" s="12"/>
    </row>
    <row r="43" spans="1:20" ht="57.75" customHeight="1" x14ac:dyDescent="0.2">
      <c r="A43" s="13"/>
      <c r="B43" s="79" t="s">
        <v>75</v>
      </c>
      <c r="C43" s="79"/>
      <c r="D43" s="79"/>
      <c r="E43" s="79"/>
      <c r="F43" s="79"/>
      <c r="G43" s="79"/>
      <c r="H43" s="79"/>
      <c r="I43" s="80"/>
      <c r="J43" s="23">
        <v>4</v>
      </c>
      <c r="K43" s="23">
        <v>9</v>
      </c>
      <c r="L43" s="22">
        <v>430070760</v>
      </c>
      <c r="M43" s="21" t="s">
        <v>1</v>
      </c>
      <c r="N43" s="20">
        <v>7086.31</v>
      </c>
      <c r="O43" s="15"/>
      <c r="P43" s="14">
        <v>990250.22</v>
      </c>
      <c r="Q43" s="14">
        <v>0</v>
      </c>
      <c r="R43" s="14">
        <v>990250.22</v>
      </c>
      <c r="S43" s="14">
        <v>33.950852780433486</v>
      </c>
      <c r="T43" s="12"/>
    </row>
    <row r="44" spans="1:20" ht="24.75" customHeight="1" x14ac:dyDescent="0.2">
      <c r="A44" s="13"/>
      <c r="B44" s="77" t="s">
        <v>62</v>
      </c>
      <c r="C44" s="77"/>
      <c r="D44" s="77"/>
      <c r="E44" s="77"/>
      <c r="F44" s="77"/>
      <c r="G44" s="77"/>
      <c r="H44" s="77"/>
      <c r="I44" s="78"/>
      <c r="J44" s="19">
        <v>4</v>
      </c>
      <c r="K44" s="19">
        <v>9</v>
      </c>
      <c r="L44" s="18">
        <v>430070760</v>
      </c>
      <c r="M44" s="47">
        <v>240</v>
      </c>
      <c r="N44" s="16">
        <v>7086.31</v>
      </c>
      <c r="O44" s="15"/>
      <c r="P44" s="14">
        <v>524978.97</v>
      </c>
      <c r="Q44" s="14">
        <v>0</v>
      </c>
      <c r="R44" s="14">
        <v>524978.97</v>
      </c>
      <c r="S44" s="14">
        <v>34.478732724855426</v>
      </c>
      <c r="T44" s="12"/>
    </row>
    <row r="45" spans="1:20" ht="12.75" customHeight="1" x14ac:dyDescent="0.2">
      <c r="A45" s="13"/>
      <c r="B45" s="75" t="s">
        <v>12</v>
      </c>
      <c r="C45" s="75"/>
      <c r="D45" s="75"/>
      <c r="E45" s="75"/>
      <c r="F45" s="75"/>
      <c r="G45" s="75"/>
      <c r="H45" s="75"/>
      <c r="I45" s="76"/>
      <c r="J45" s="31">
        <v>8</v>
      </c>
      <c r="K45" s="31">
        <v>0</v>
      </c>
      <c r="L45" s="30" t="s">
        <v>3</v>
      </c>
      <c r="M45" s="29" t="s">
        <v>1</v>
      </c>
      <c r="N45" s="60">
        <v>0</v>
      </c>
      <c r="O45" s="15"/>
      <c r="P45" s="14">
        <v>122009.68</v>
      </c>
      <c r="Q45" s="14">
        <v>0</v>
      </c>
      <c r="R45" s="14">
        <v>122009.68</v>
      </c>
      <c r="S45" s="14">
        <v>38.871721199470855</v>
      </c>
      <c r="T45" s="12"/>
    </row>
    <row r="46" spans="1:20" ht="24" customHeight="1" x14ac:dyDescent="0.2">
      <c r="A46" s="13"/>
      <c r="B46" s="81" t="s">
        <v>11</v>
      </c>
      <c r="C46" s="81"/>
      <c r="D46" s="81"/>
      <c r="E46" s="81"/>
      <c r="F46" s="81"/>
      <c r="G46" s="81"/>
      <c r="H46" s="81"/>
      <c r="I46" s="82"/>
      <c r="J46" s="27">
        <v>8</v>
      </c>
      <c r="K46" s="27">
        <v>1</v>
      </c>
      <c r="L46" s="26" t="s">
        <v>3</v>
      </c>
      <c r="M46" s="25" t="s">
        <v>1</v>
      </c>
      <c r="N46" s="49">
        <v>0</v>
      </c>
      <c r="O46" s="15"/>
      <c r="P46" s="14">
        <v>8016</v>
      </c>
      <c r="Q46" s="14">
        <v>0</v>
      </c>
      <c r="R46" s="14">
        <v>8016</v>
      </c>
      <c r="S46" s="14">
        <v>42.77481323372465</v>
      </c>
      <c r="T46" s="12"/>
    </row>
    <row r="47" spans="1:20" ht="12.75" customHeight="1" x14ac:dyDescent="0.2">
      <c r="A47" s="13"/>
      <c r="B47" s="79" t="s">
        <v>80</v>
      </c>
      <c r="C47" s="79"/>
      <c r="D47" s="79"/>
      <c r="E47" s="79"/>
      <c r="F47" s="79"/>
      <c r="G47" s="79"/>
      <c r="H47" s="79"/>
      <c r="I47" s="80"/>
      <c r="J47" s="23">
        <v>8</v>
      </c>
      <c r="K47" s="23">
        <v>1</v>
      </c>
      <c r="L47" s="22" t="s">
        <v>10</v>
      </c>
      <c r="M47" s="21" t="s">
        <v>1</v>
      </c>
      <c r="N47" s="50">
        <v>0</v>
      </c>
      <c r="O47" s="15"/>
      <c r="P47" s="14">
        <v>80012.88</v>
      </c>
      <c r="Q47" s="14">
        <v>0</v>
      </c>
      <c r="R47" s="14">
        <v>80012.88</v>
      </c>
      <c r="S47" s="14">
        <v>31.872562141491397</v>
      </c>
      <c r="T47" s="12"/>
    </row>
    <row r="48" spans="1:20" ht="12.75" customHeight="1" x14ac:dyDescent="0.2">
      <c r="A48" s="13"/>
      <c r="B48" s="77" t="s">
        <v>64</v>
      </c>
      <c r="C48" s="77"/>
      <c r="D48" s="77"/>
      <c r="E48" s="77"/>
      <c r="F48" s="77"/>
      <c r="G48" s="77"/>
      <c r="H48" s="77"/>
      <c r="I48" s="78"/>
      <c r="J48" s="19">
        <v>8</v>
      </c>
      <c r="K48" s="19">
        <v>1</v>
      </c>
      <c r="L48" s="18" t="s">
        <v>10</v>
      </c>
      <c r="M48" s="47">
        <v>110</v>
      </c>
      <c r="N48" s="51">
        <v>0</v>
      </c>
      <c r="O48" s="15"/>
      <c r="P48" s="14">
        <v>80012.88</v>
      </c>
      <c r="Q48" s="14">
        <v>0</v>
      </c>
      <c r="R48" s="14">
        <v>80012.88</v>
      </c>
      <c r="S48" s="14">
        <v>31.872562141491397</v>
      </c>
      <c r="T48" s="12"/>
    </row>
    <row r="49" spans="1:22" ht="21.75" customHeight="1" thickBot="1" x14ac:dyDescent="0.25">
      <c r="A49" s="13"/>
      <c r="B49" s="77" t="s">
        <v>63</v>
      </c>
      <c r="C49" s="77"/>
      <c r="D49" s="77"/>
      <c r="E49" s="77"/>
      <c r="F49" s="77"/>
      <c r="G49" s="77"/>
      <c r="H49" s="77"/>
      <c r="I49" s="78"/>
      <c r="J49" s="19">
        <v>8</v>
      </c>
      <c r="K49" s="19">
        <v>1</v>
      </c>
      <c r="L49" s="18" t="s">
        <v>10</v>
      </c>
      <c r="M49" s="47">
        <v>850</v>
      </c>
      <c r="N49" s="16">
        <v>0</v>
      </c>
      <c r="O49" s="15"/>
      <c r="P49" s="14">
        <v>80012.88</v>
      </c>
      <c r="Q49" s="14">
        <v>0</v>
      </c>
      <c r="R49" s="14">
        <v>80012.88</v>
      </c>
      <c r="S49" s="14">
        <v>31.872562141491397</v>
      </c>
      <c r="T49" s="12"/>
    </row>
    <row r="50" spans="1:22" ht="17.25" customHeight="1" thickBot="1" x14ac:dyDescent="0.25">
      <c r="A50" s="4"/>
      <c r="B50" s="75" t="s">
        <v>57</v>
      </c>
      <c r="C50" s="75"/>
      <c r="D50" s="75"/>
      <c r="E50" s="75"/>
      <c r="F50" s="75"/>
      <c r="G50" s="75"/>
      <c r="H50" s="75"/>
      <c r="I50" s="76"/>
      <c r="J50" s="31">
        <v>99</v>
      </c>
      <c r="K50" s="31">
        <v>0</v>
      </c>
      <c r="L50" s="30" t="s">
        <v>3</v>
      </c>
      <c r="M50" s="29" t="s">
        <v>1</v>
      </c>
      <c r="N50" s="48">
        <v>158.69999999999999</v>
      </c>
      <c r="O50" s="9"/>
      <c r="P50" s="8">
        <v>5587214.04</v>
      </c>
      <c r="Q50" s="9">
        <v>0</v>
      </c>
      <c r="R50" s="9">
        <v>5587214.04</v>
      </c>
      <c r="S50" s="8"/>
      <c r="T50" s="3"/>
    </row>
    <row r="51" spans="1:22" ht="11.25" customHeight="1" thickBot="1" x14ac:dyDescent="0.25">
      <c r="A51" s="11"/>
      <c r="B51" s="75" t="s">
        <v>57</v>
      </c>
      <c r="C51" s="75"/>
      <c r="D51" s="75"/>
      <c r="E51" s="75"/>
      <c r="F51" s="75"/>
      <c r="G51" s="75"/>
      <c r="H51" s="75"/>
      <c r="I51" s="76"/>
      <c r="J51" s="27">
        <v>99</v>
      </c>
      <c r="K51" s="27">
        <v>99</v>
      </c>
      <c r="L51" s="26" t="s">
        <v>3</v>
      </c>
      <c r="M51" s="25" t="s">
        <v>1</v>
      </c>
      <c r="N51" s="49">
        <v>158.69999999999999</v>
      </c>
      <c r="O51" s="9"/>
      <c r="P51" s="8">
        <v>5587214.04</v>
      </c>
      <c r="Q51" s="9"/>
      <c r="R51" s="9"/>
      <c r="S51" s="8">
        <v>20.24647893971677</v>
      </c>
      <c r="T51" s="3"/>
    </row>
    <row r="52" spans="1:22" ht="14.25" customHeight="1" x14ac:dyDescent="0.2">
      <c r="A52" s="2"/>
      <c r="B52" s="75" t="s">
        <v>57</v>
      </c>
      <c r="C52" s="75"/>
      <c r="D52" s="75"/>
      <c r="E52" s="75"/>
      <c r="F52" s="75"/>
      <c r="G52" s="75"/>
      <c r="H52" s="75"/>
      <c r="I52" s="76"/>
      <c r="J52" s="23">
        <v>99</v>
      </c>
      <c r="K52" s="23">
        <v>99</v>
      </c>
      <c r="L52" s="22">
        <v>9990099990</v>
      </c>
      <c r="M52" s="21" t="s">
        <v>1</v>
      </c>
      <c r="N52" s="50">
        <v>158.69999999999999</v>
      </c>
      <c r="O52" s="2"/>
      <c r="P52" s="3"/>
      <c r="Q52" s="2"/>
      <c r="R52" s="2"/>
      <c r="S52" s="2"/>
      <c r="T52" s="2"/>
    </row>
    <row r="53" spans="1:22" ht="22.5" customHeight="1" thickBot="1" x14ac:dyDescent="0.25">
      <c r="A53" s="61"/>
      <c r="B53" s="75" t="s">
        <v>57</v>
      </c>
      <c r="C53" s="75"/>
      <c r="D53" s="75"/>
      <c r="E53" s="75"/>
      <c r="F53" s="75"/>
      <c r="G53" s="75"/>
      <c r="H53" s="75"/>
      <c r="I53" s="76"/>
      <c r="J53" s="19">
        <v>99</v>
      </c>
      <c r="K53" s="19"/>
      <c r="L53" s="18">
        <v>9990099990</v>
      </c>
      <c r="M53" s="47">
        <v>990</v>
      </c>
      <c r="N53" s="51">
        <v>157.69999999999999</v>
      </c>
      <c r="O53" s="2"/>
      <c r="P53" s="3"/>
      <c r="Q53" s="2"/>
      <c r="R53" s="2"/>
      <c r="S53" s="2"/>
      <c r="T53" s="2"/>
    </row>
    <row r="54" spans="1:22" ht="23.25" customHeight="1" x14ac:dyDescent="0.2">
      <c r="A54" s="46"/>
      <c r="B54" s="84" t="s">
        <v>56</v>
      </c>
      <c r="C54" s="84"/>
      <c r="D54" s="84"/>
      <c r="E54" s="84"/>
      <c r="F54" s="84"/>
      <c r="G54" s="84"/>
      <c r="H54" s="84"/>
      <c r="I54" s="85"/>
      <c r="J54" s="36"/>
      <c r="K54" s="36"/>
      <c r="L54" s="35"/>
      <c r="M54" s="34"/>
      <c r="N54" s="57">
        <v>10363.876</v>
      </c>
      <c r="O54" s="2"/>
      <c r="P54" s="3"/>
      <c r="Q54" s="2"/>
      <c r="R54" s="2"/>
      <c r="S54" s="2"/>
      <c r="T54" s="2"/>
    </row>
    <row r="55" spans="1:22" ht="17.25" customHeight="1" x14ac:dyDescent="0.2">
      <c r="A55" s="61"/>
      <c r="B55" s="2"/>
      <c r="C55" s="2"/>
      <c r="D55" s="2"/>
      <c r="E55" s="2"/>
      <c r="F55" s="2"/>
      <c r="G55" s="2"/>
      <c r="H55" s="2"/>
      <c r="I55" s="2"/>
      <c r="J55" s="7"/>
      <c r="K55" s="7"/>
      <c r="L55" s="7"/>
      <c r="M55" s="7"/>
      <c r="N55" s="7"/>
      <c r="O55" s="2"/>
      <c r="P55" s="3"/>
      <c r="Q55" s="2"/>
      <c r="R55" s="2"/>
      <c r="S55" s="2"/>
      <c r="T55" s="2"/>
    </row>
    <row r="56" spans="1:22" ht="21.75" customHeight="1" x14ac:dyDescent="0.2">
      <c r="A56" s="4"/>
      <c r="B56" s="61"/>
      <c r="C56" s="61"/>
      <c r="D56" s="61"/>
      <c r="E56" s="61"/>
      <c r="F56" s="61"/>
      <c r="G56" s="61"/>
      <c r="H56" s="61"/>
      <c r="I56" s="61"/>
      <c r="J56" s="69"/>
      <c r="K56" s="7"/>
      <c r="L56" s="7"/>
      <c r="M56" s="7"/>
      <c r="N56" s="69"/>
      <c r="O56" s="7"/>
      <c r="P56" s="71"/>
      <c r="Q56" s="7"/>
      <c r="R56" s="7"/>
      <c r="S56" s="7"/>
      <c r="T56" s="7"/>
      <c r="U56" s="72"/>
      <c r="V56" s="72"/>
    </row>
    <row r="57" spans="1:22" ht="9.75" customHeight="1" x14ac:dyDescent="0.2">
      <c r="A57" s="4"/>
      <c r="B57" s="46"/>
      <c r="C57" s="46"/>
      <c r="D57" s="46"/>
      <c r="E57" s="4"/>
      <c r="F57" s="3"/>
      <c r="G57" s="3"/>
      <c r="H57" s="3"/>
      <c r="I57" s="2"/>
      <c r="J57" s="83"/>
      <c r="K57" s="83"/>
      <c r="L57" s="7"/>
      <c r="M57" s="7"/>
      <c r="N57" s="69"/>
      <c r="O57" s="7"/>
      <c r="P57" s="71"/>
      <c r="Q57" s="7"/>
      <c r="R57" s="7"/>
      <c r="S57" s="7"/>
      <c r="T57" s="7"/>
      <c r="U57" s="72"/>
      <c r="V57" s="72"/>
    </row>
    <row r="58" spans="1:22" ht="12.75" customHeight="1" x14ac:dyDescent="0.2">
      <c r="A58" s="2"/>
      <c r="B58" s="46"/>
      <c r="C58" s="46"/>
      <c r="D58" s="46"/>
      <c r="E58" s="4"/>
      <c r="F58" s="3"/>
      <c r="G58" s="3"/>
      <c r="H58" s="3"/>
      <c r="I58" s="43"/>
      <c r="J58" s="7"/>
      <c r="K58" s="7"/>
      <c r="L58" s="7"/>
      <c r="M58" s="7"/>
      <c r="N58" s="73"/>
      <c r="O58" s="7"/>
      <c r="P58" s="7"/>
      <c r="Q58" s="7"/>
      <c r="R58" s="7"/>
      <c r="S58" s="7"/>
      <c r="T58" s="7"/>
      <c r="U58" s="72"/>
      <c r="V58" s="72"/>
    </row>
    <row r="59" spans="1:22" x14ac:dyDescent="0.2">
      <c r="B59" s="61"/>
      <c r="C59" s="61"/>
      <c r="D59" s="61"/>
      <c r="E59" s="61"/>
      <c r="F59" s="61"/>
      <c r="G59" s="61"/>
      <c r="H59" s="61"/>
      <c r="I59" s="61"/>
      <c r="J59" s="7"/>
      <c r="K59" s="7"/>
      <c r="L59" s="7"/>
      <c r="M59" s="7"/>
      <c r="N59" s="69"/>
      <c r="O59" s="72"/>
      <c r="P59" s="72"/>
      <c r="Q59" s="72"/>
      <c r="R59" s="72"/>
      <c r="S59" s="72"/>
      <c r="T59" s="72"/>
      <c r="U59" s="72"/>
      <c r="V59" s="72"/>
    </row>
    <row r="60" spans="1:22" x14ac:dyDescent="0.2">
      <c r="B60" s="4"/>
      <c r="C60" s="4"/>
      <c r="D60" s="4"/>
      <c r="E60" s="4"/>
      <c r="F60" s="2"/>
      <c r="G60" s="2"/>
      <c r="H60" s="2"/>
      <c r="I60" s="2"/>
      <c r="J60" s="83"/>
      <c r="K60" s="83"/>
      <c r="L60" s="7"/>
      <c r="M60" s="7"/>
      <c r="N60" s="69"/>
      <c r="O60" s="72"/>
      <c r="P60" s="72"/>
      <c r="Q60" s="72"/>
      <c r="R60" s="72"/>
      <c r="S60" s="72"/>
      <c r="T60" s="72"/>
      <c r="U60" s="72"/>
      <c r="V60" s="72"/>
    </row>
    <row r="61" spans="1:22" x14ac:dyDescent="0.2">
      <c r="B61" s="4"/>
      <c r="C61" s="4"/>
      <c r="D61" s="4"/>
      <c r="E61" s="4"/>
      <c r="F61" s="4"/>
      <c r="G61" s="4"/>
      <c r="H61" s="4"/>
      <c r="I61" s="4"/>
      <c r="J61" s="2"/>
      <c r="K61" s="2"/>
      <c r="L61" s="2"/>
      <c r="M61" s="2"/>
      <c r="N61" s="2"/>
    </row>
    <row r="62" spans="1:22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</sheetData>
  <mergeCells count="55">
    <mergeCell ref="B27:I27"/>
    <mergeCell ref="B25:I25"/>
    <mergeCell ref="A6:N6"/>
    <mergeCell ref="B20:I20"/>
    <mergeCell ref="B8:I8"/>
    <mergeCell ref="B9:I9"/>
    <mergeCell ref="B10:I10"/>
    <mergeCell ref="B11:I11"/>
    <mergeCell ref="B12:I12"/>
    <mergeCell ref="B13:I13"/>
    <mergeCell ref="B18:I18"/>
    <mergeCell ref="M1:N1"/>
    <mergeCell ref="A2:N2"/>
    <mergeCell ref="A3:M3"/>
    <mergeCell ref="A4:N4"/>
    <mergeCell ref="A5:N5"/>
    <mergeCell ref="J60:K60"/>
    <mergeCell ref="B14:I14"/>
    <mergeCell ref="B45:I45"/>
    <mergeCell ref="B35:I35"/>
    <mergeCell ref="B41:I41"/>
    <mergeCell ref="B15:I15"/>
    <mergeCell ref="B16:I16"/>
    <mergeCell ref="B17:I17"/>
    <mergeCell ref="B19:I19"/>
    <mergeCell ref="B37:I37"/>
    <mergeCell ref="B38:I38"/>
    <mergeCell ref="B32:I32"/>
    <mergeCell ref="B21:I21"/>
    <mergeCell ref="B22:I22"/>
    <mergeCell ref="B23:I23"/>
    <mergeCell ref="B53:I53"/>
    <mergeCell ref="J57:K57"/>
    <mergeCell ref="B46:I46"/>
    <mergeCell ref="B47:I47"/>
    <mergeCell ref="B48:I48"/>
    <mergeCell ref="B49:I49"/>
    <mergeCell ref="B50:I50"/>
    <mergeCell ref="B54:I54"/>
    <mergeCell ref="B28:I28"/>
    <mergeCell ref="B36:I36"/>
    <mergeCell ref="B24:I24"/>
    <mergeCell ref="B51:I51"/>
    <mergeCell ref="B52:I52"/>
    <mergeCell ref="B42:I42"/>
    <mergeCell ref="B39:I39"/>
    <mergeCell ref="B40:I40"/>
    <mergeCell ref="B26:I26"/>
    <mergeCell ref="B31:I31"/>
    <mergeCell ref="B43:I43"/>
    <mergeCell ref="B44:I44"/>
    <mergeCell ref="B29:I29"/>
    <mergeCell ref="B30:I30"/>
    <mergeCell ref="B33:I33"/>
    <mergeCell ref="B34:I34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showGridLines="0" topLeftCell="A41" workbookViewId="0">
      <selection activeCell="L53" sqref="L5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6" t="s">
        <v>74</v>
      </c>
      <c r="N1" s="87"/>
      <c r="O1" s="2"/>
      <c r="P1" s="3"/>
      <c r="Q1" s="2"/>
      <c r="R1" s="2"/>
      <c r="S1" s="2"/>
      <c r="T1" s="2"/>
    </row>
    <row r="2" spans="1:20" ht="12.75" customHeight="1" x14ac:dyDescent="0.2">
      <c r="A2" s="88" t="s">
        <v>53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2"/>
      <c r="P2" s="3"/>
      <c r="Q2" s="2"/>
      <c r="R2" s="2"/>
      <c r="S2" s="2"/>
      <c r="T2" s="2"/>
    </row>
    <row r="3" spans="1:20" ht="12.75" customHeight="1" x14ac:dyDescent="0.2">
      <c r="A3" s="88" t="s">
        <v>54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44"/>
      <c r="O3" s="2"/>
      <c r="P3" s="3"/>
      <c r="Q3" s="2"/>
      <c r="R3" s="2"/>
      <c r="S3" s="2"/>
      <c r="T3" s="2"/>
    </row>
    <row r="4" spans="1:20" ht="12.75" customHeight="1" x14ac:dyDescent="0.2">
      <c r="A4" s="88" t="s">
        <v>55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2"/>
      <c r="P4" s="3"/>
      <c r="Q4" s="2"/>
      <c r="R4" s="2"/>
      <c r="S4" s="2"/>
      <c r="T4" s="2"/>
    </row>
    <row r="5" spans="1:20" ht="13.5" customHeight="1" x14ac:dyDescent="0.2">
      <c r="A5" s="88" t="s">
        <v>66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2"/>
      <c r="P5" s="3"/>
      <c r="Q5" s="2"/>
      <c r="R5" s="2"/>
      <c r="S5" s="2"/>
      <c r="T5" s="2"/>
    </row>
    <row r="6" spans="1:20" ht="12" customHeight="1" x14ac:dyDescent="0.2">
      <c r="A6" s="89" t="s">
        <v>67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42"/>
      <c r="L7" s="42"/>
      <c r="M7" s="42"/>
      <c r="N7" s="42" t="s">
        <v>59</v>
      </c>
      <c r="O7" s="2"/>
      <c r="P7" s="3"/>
      <c r="Q7" s="2"/>
      <c r="R7" s="2"/>
      <c r="S7" s="2"/>
      <c r="T7" s="2"/>
    </row>
    <row r="8" spans="1:20" ht="24" customHeight="1" thickBot="1" x14ac:dyDescent="0.25">
      <c r="A8" s="11"/>
      <c r="B8" s="90" t="s">
        <v>52</v>
      </c>
      <c r="C8" s="90"/>
      <c r="D8" s="90"/>
      <c r="E8" s="90"/>
      <c r="F8" s="90"/>
      <c r="G8" s="90"/>
      <c r="H8" s="90"/>
      <c r="I8" s="90"/>
      <c r="J8" s="41" t="s">
        <v>51</v>
      </c>
      <c r="K8" s="45" t="s">
        <v>50</v>
      </c>
      <c r="L8" s="45" t="s">
        <v>49</v>
      </c>
      <c r="M8" s="45" t="s">
        <v>48</v>
      </c>
      <c r="N8" s="39" t="s">
        <v>71</v>
      </c>
      <c r="O8" s="38"/>
      <c r="P8" s="37" t="s">
        <v>46</v>
      </c>
      <c r="Q8" s="38"/>
      <c r="R8" s="38"/>
      <c r="S8" s="37" t="s">
        <v>45</v>
      </c>
      <c r="T8" s="3"/>
    </row>
    <row r="9" spans="1:20" ht="12.75" customHeight="1" x14ac:dyDescent="0.2">
      <c r="A9" s="13"/>
      <c r="B9" s="75" t="s">
        <v>44</v>
      </c>
      <c r="C9" s="75"/>
      <c r="D9" s="75"/>
      <c r="E9" s="75"/>
      <c r="F9" s="75"/>
      <c r="G9" s="75"/>
      <c r="H9" s="75"/>
      <c r="I9" s="76"/>
      <c r="J9" s="31">
        <v>1</v>
      </c>
      <c r="K9" s="31">
        <v>0</v>
      </c>
      <c r="L9" s="30" t="s">
        <v>3</v>
      </c>
      <c r="M9" s="29" t="s">
        <v>1</v>
      </c>
      <c r="N9" s="48">
        <f>N10+N13+N21+N24</f>
        <v>2828.7840000000001</v>
      </c>
      <c r="O9" s="15"/>
      <c r="P9" s="14">
        <v>1011808.89</v>
      </c>
      <c r="Q9" s="14">
        <v>0</v>
      </c>
      <c r="R9" s="14">
        <v>1011808.89</v>
      </c>
      <c r="S9" s="14">
        <v>31.81465223166175</v>
      </c>
      <c r="T9" s="12"/>
    </row>
    <row r="10" spans="1:20" ht="21.75" customHeight="1" x14ac:dyDescent="0.2">
      <c r="A10" s="13"/>
      <c r="B10" s="81" t="s">
        <v>43</v>
      </c>
      <c r="C10" s="81"/>
      <c r="D10" s="81"/>
      <c r="E10" s="81"/>
      <c r="F10" s="81"/>
      <c r="G10" s="81"/>
      <c r="H10" s="81"/>
      <c r="I10" s="82"/>
      <c r="J10" s="27">
        <v>1</v>
      </c>
      <c r="K10" s="27">
        <v>2</v>
      </c>
      <c r="L10" s="26" t="s">
        <v>3</v>
      </c>
      <c r="M10" s="25" t="s">
        <v>1</v>
      </c>
      <c r="N10" s="49">
        <v>718.29</v>
      </c>
      <c r="O10" s="15"/>
      <c r="P10" s="14">
        <v>218980.15</v>
      </c>
      <c r="Q10" s="14">
        <v>0</v>
      </c>
      <c r="R10" s="14">
        <v>218980.15</v>
      </c>
      <c r="S10" s="14">
        <v>31.797221338886008</v>
      </c>
      <c r="T10" s="12"/>
    </row>
    <row r="11" spans="1:20" ht="21.75" customHeight="1" x14ac:dyDescent="0.2">
      <c r="A11" s="13"/>
      <c r="B11" s="79" t="s">
        <v>79</v>
      </c>
      <c r="C11" s="79"/>
      <c r="D11" s="79"/>
      <c r="E11" s="79"/>
      <c r="F11" s="79"/>
      <c r="G11" s="79"/>
      <c r="H11" s="79"/>
      <c r="I11" s="80"/>
      <c r="J11" s="23">
        <v>1</v>
      </c>
      <c r="K11" s="23">
        <v>2</v>
      </c>
      <c r="L11" s="22" t="s">
        <v>40</v>
      </c>
      <c r="M11" s="21" t="s">
        <v>1</v>
      </c>
      <c r="N11" s="68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79" t="s">
        <v>79</v>
      </c>
      <c r="C12" s="79"/>
      <c r="D12" s="79"/>
      <c r="E12" s="79"/>
      <c r="F12" s="79"/>
      <c r="G12" s="79"/>
      <c r="H12" s="79"/>
      <c r="I12" s="80"/>
      <c r="J12" s="19">
        <v>1</v>
      </c>
      <c r="K12" s="19">
        <v>2</v>
      </c>
      <c r="L12" s="18" t="s">
        <v>40</v>
      </c>
      <c r="M12" s="47">
        <v>120</v>
      </c>
      <c r="N12" s="59">
        <v>718.29</v>
      </c>
      <c r="O12" s="15"/>
      <c r="P12" s="14">
        <v>168187.51999999999</v>
      </c>
      <c r="Q12" s="14">
        <v>0</v>
      </c>
      <c r="R12" s="14">
        <v>168187.51999999999</v>
      </c>
      <c r="S12" s="14">
        <v>31.917922115857518</v>
      </c>
      <c r="T12" s="12"/>
    </row>
    <row r="13" spans="1:20" ht="32.25" customHeight="1" x14ac:dyDescent="0.2">
      <c r="A13" s="13"/>
      <c r="B13" s="81" t="s">
        <v>42</v>
      </c>
      <c r="C13" s="81"/>
      <c r="D13" s="81"/>
      <c r="E13" s="81"/>
      <c r="F13" s="81"/>
      <c r="G13" s="81"/>
      <c r="H13" s="81"/>
      <c r="I13" s="82"/>
      <c r="J13" s="27">
        <v>1</v>
      </c>
      <c r="K13" s="27">
        <v>4</v>
      </c>
      <c r="L13" s="26" t="s">
        <v>3</v>
      </c>
      <c r="M13" s="25" t="s">
        <v>1</v>
      </c>
      <c r="N13" s="49">
        <v>2110.4940000000001</v>
      </c>
      <c r="O13" s="15"/>
      <c r="P13" s="14">
        <v>761628.74</v>
      </c>
      <c r="Q13" s="14">
        <v>0</v>
      </c>
      <c r="R13" s="14">
        <v>761628.74</v>
      </c>
      <c r="S13" s="14">
        <v>30.992687413808657</v>
      </c>
      <c r="T13" s="12"/>
    </row>
    <row r="14" spans="1:20" ht="21.75" customHeight="1" x14ac:dyDescent="0.2">
      <c r="A14" s="13"/>
      <c r="B14" s="79" t="s">
        <v>79</v>
      </c>
      <c r="C14" s="79"/>
      <c r="D14" s="79"/>
      <c r="E14" s="79"/>
      <c r="F14" s="79"/>
      <c r="G14" s="79"/>
      <c r="H14" s="79"/>
      <c r="I14" s="80"/>
      <c r="J14" s="23">
        <v>1</v>
      </c>
      <c r="K14" s="23">
        <v>4</v>
      </c>
      <c r="L14" s="22" t="s">
        <v>40</v>
      </c>
      <c r="M14" s="21" t="s">
        <v>1</v>
      </c>
      <c r="N14" s="50">
        <v>1633.2940000000001</v>
      </c>
      <c r="O14" s="15"/>
      <c r="P14" s="14">
        <v>509467</v>
      </c>
      <c r="Q14" s="14">
        <v>0</v>
      </c>
      <c r="R14" s="14">
        <v>509467</v>
      </c>
      <c r="S14" s="14">
        <v>31.902761348757025</v>
      </c>
      <c r="T14" s="12"/>
    </row>
    <row r="15" spans="1:20" ht="21.75" customHeight="1" x14ac:dyDescent="0.2">
      <c r="A15" s="13"/>
      <c r="B15" s="79" t="s">
        <v>79</v>
      </c>
      <c r="C15" s="79"/>
      <c r="D15" s="79"/>
      <c r="E15" s="79"/>
      <c r="F15" s="79"/>
      <c r="G15" s="79"/>
      <c r="H15" s="79"/>
      <c r="I15" s="80"/>
      <c r="J15" s="19">
        <v>1</v>
      </c>
      <c r="K15" s="19">
        <v>4</v>
      </c>
      <c r="L15" s="18" t="s">
        <v>40</v>
      </c>
      <c r="M15" s="47">
        <v>120</v>
      </c>
      <c r="N15" s="51">
        <v>1633.2940000000001</v>
      </c>
      <c r="O15" s="15"/>
      <c r="P15" s="14">
        <v>395084.64</v>
      </c>
      <c r="Q15" s="14">
        <v>0</v>
      </c>
      <c r="R15" s="14">
        <v>395084.64</v>
      </c>
      <c r="S15" s="14">
        <v>32.160118193639768</v>
      </c>
      <c r="T15" s="12"/>
    </row>
    <row r="16" spans="1:20" ht="21.75" customHeight="1" x14ac:dyDescent="0.2">
      <c r="A16" s="13"/>
      <c r="B16" s="79" t="s">
        <v>81</v>
      </c>
      <c r="C16" s="79"/>
      <c r="D16" s="79"/>
      <c r="E16" s="79"/>
      <c r="F16" s="79"/>
      <c r="G16" s="79"/>
      <c r="H16" s="79"/>
      <c r="I16" s="80"/>
      <c r="J16" s="23">
        <v>1</v>
      </c>
      <c r="K16" s="23">
        <v>4</v>
      </c>
      <c r="L16" s="22" t="s">
        <v>39</v>
      </c>
      <c r="M16" s="21" t="s">
        <v>1</v>
      </c>
      <c r="N16" s="20">
        <v>477.2</v>
      </c>
      <c r="O16" s="15"/>
      <c r="P16" s="14"/>
      <c r="Q16" s="14"/>
      <c r="R16" s="14"/>
      <c r="S16" s="14"/>
      <c r="T16" s="12"/>
    </row>
    <row r="17" spans="1:20" ht="26.25" customHeight="1" x14ac:dyDescent="0.2">
      <c r="A17" s="13"/>
      <c r="B17" s="77" t="s">
        <v>62</v>
      </c>
      <c r="C17" s="77"/>
      <c r="D17" s="77"/>
      <c r="E17" s="77"/>
      <c r="F17" s="77"/>
      <c r="G17" s="77"/>
      <c r="H17" s="77"/>
      <c r="I17" s="78"/>
      <c r="J17" s="19">
        <v>1</v>
      </c>
      <c r="K17" s="19">
        <v>4</v>
      </c>
      <c r="L17" s="18" t="s">
        <v>39</v>
      </c>
      <c r="M17" s="47">
        <v>240</v>
      </c>
      <c r="N17" s="51">
        <v>465.3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1.75" customHeight="1" x14ac:dyDescent="0.2">
      <c r="A18" s="13"/>
      <c r="B18" s="77" t="s">
        <v>63</v>
      </c>
      <c r="C18" s="77"/>
      <c r="D18" s="77"/>
      <c r="E18" s="77"/>
      <c r="F18" s="77"/>
      <c r="G18" s="77"/>
      <c r="H18" s="77"/>
      <c r="I18" s="78"/>
      <c r="J18" s="19">
        <v>1</v>
      </c>
      <c r="K18" s="19">
        <v>4</v>
      </c>
      <c r="L18" s="18" t="s">
        <v>39</v>
      </c>
      <c r="M18" s="47">
        <v>850</v>
      </c>
      <c r="N18" s="16">
        <v>11.9</v>
      </c>
      <c r="O18" s="15"/>
      <c r="P18" s="14">
        <v>0</v>
      </c>
      <c r="Q18" s="14">
        <v>0</v>
      </c>
      <c r="R18" s="14">
        <v>0</v>
      </c>
      <c r="S18" s="14">
        <v>0</v>
      </c>
      <c r="T18" s="12"/>
    </row>
    <row r="19" spans="1:20" ht="26.25" customHeight="1" x14ac:dyDescent="0.2">
      <c r="A19" s="13"/>
      <c r="B19" s="79" t="s">
        <v>38</v>
      </c>
      <c r="C19" s="79"/>
      <c r="D19" s="79"/>
      <c r="E19" s="79"/>
      <c r="F19" s="79"/>
      <c r="G19" s="79"/>
      <c r="H19" s="79"/>
      <c r="I19" s="80"/>
      <c r="J19" s="23">
        <v>1</v>
      </c>
      <c r="K19" s="23">
        <v>4</v>
      </c>
      <c r="L19" s="22" t="s">
        <v>37</v>
      </c>
      <c r="M19" s="21" t="s">
        <v>1</v>
      </c>
      <c r="N19" s="20">
        <v>0.1</v>
      </c>
      <c r="O19" s="15"/>
      <c r="P19" s="14">
        <v>0</v>
      </c>
      <c r="Q19" s="14">
        <v>0</v>
      </c>
      <c r="R19" s="14">
        <v>0</v>
      </c>
      <c r="S19" s="14">
        <v>0</v>
      </c>
      <c r="T19" s="12"/>
    </row>
    <row r="20" spans="1:20" ht="24" customHeight="1" x14ac:dyDescent="0.2">
      <c r="A20" s="13"/>
      <c r="B20" s="77" t="s">
        <v>62</v>
      </c>
      <c r="C20" s="77"/>
      <c r="D20" s="77"/>
      <c r="E20" s="77"/>
      <c r="F20" s="77"/>
      <c r="G20" s="77"/>
      <c r="H20" s="77"/>
      <c r="I20" s="78"/>
      <c r="J20" s="19">
        <v>1</v>
      </c>
      <c r="K20" s="19">
        <v>4</v>
      </c>
      <c r="L20" s="18" t="s">
        <v>37</v>
      </c>
      <c r="M20" s="47">
        <v>240</v>
      </c>
      <c r="N20" s="16"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12.75" customHeight="1" x14ac:dyDescent="0.2">
      <c r="A21" s="13"/>
      <c r="B21" s="81" t="s">
        <v>36</v>
      </c>
      <c r="C21" s="81"/>
      <c r="D21" s="81"/>
      <c r="E21" s="81"/>
      <c r="F21" s="81"/>
      <c r="G21" s="81"/>
      <c r="H21" s="81"/>
      <c r="I21" s="82"/>
      <c r="J21" s="27">
        <v>1</v>
      </c>
      <c r="K21" s="27">
        <v>11</v>
      </c>
      <c r="L21" s="26" t="s">
        <v>3</v>
      </c>
      <c r="M21" s="25" t="s">
        <v>1</v>
      </c>
      <c r="N21" s="24">
        <v>0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12.75" customHeight="1" x14ac:dyDescent="0.2">
      <c r="A22" s="13"/>
      <c r="B22" s="79" t="s">
        <v>35</v>
      </c>
      <c r="C22" s="79"/>
      <c r="D22" s="79"/>
      <c r="E22" s="79"/>
      <c r="F22" s="79"/>
      <c r="G22" s="79"/>
      <c r="H22" s="79"/>
      <c r="I22" s="80"/>
      <c r="J22" s="23">
        <v>1</v>
      </c>
      <c r="K22" s="23">
        <v>11</v>
      </c>
      <c r="L22" s="22" t="s">
        <v>33</v>
      </c>
      <c r="M22" s="21" t="s">
        <v>1</v>
      </c>
      <c r="N22" s="20">
        <v>0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12.75" customHeight="1" x14ac:dyDescent="0.2">
      <c r="A23" s="13"/>
      <c r="B23" s="77" t="s">
        <v>34</v>
      </c>
      <c r="C23" s="77"/>
      <c r="D23" s="77"/>
      <c r="E23" s="77"/>
      <c r="F23" s="77"/>
      <c r="G23" s="77"/>
      <c r="H23" s="77"/>
      <c r="I23" s="78"/>
      <c r="J23" s="19">
        <v>1</v>
      </c>
      <c r="K23" s="19">
        <v>11</v>
      </c>
      <c r="L23" s="18" t="s">
        <v>33</v>
      </c>
      <c r="M23" s="17" t="s">
        <v>32</v>
      </c>
      <c r="N23" s="16">
        <v>0</v>
      </c>
      <c r="O23" s="15"/>
      <c r="P23" s="14">
        <v>31200</v>
      </c>
      <c r="Q23" s="14">
        <v>0</v>
      </c>
      <c r="R23" s="14">
        <v>31200</v>
      </c>
      <c r="S23" s="14">
        <v>93.975903614457835</v>
      </c>
      <c r="T23" s="12"/>
    </row>
    <row r="24" spans="1:20" ht="12.75" customHeight="1" x14ac:dyDescent="0.2">
      <c r="A24" s="13"/>
      <c r="B24" s="81" t="s">
        <v>31</v>
      </c>
      <c r="C24" s="81"/>
      <c r="D24" s="81"/>
      <c r="E24" s="81"/>
      <c r="F24" s="81"/>
      <c r="G24" s="81"/>
      <c r="H24" s="81"/>
      <c r="I24" s="82"/>
      <c r="J24" s="27">
        <v>1</v>
      </c>
      <c r="K24" s="27">
        <v>13</v>
      </c>
      <c r="L24" s="26" t="s">
        <v>3</v>
      </c>
      <c r="M24" s="25" t="s">
        <v>1</v>
      </c>
      <c r="N24" s="24">
        <f>N25</f>
        <v>0</v>
      </c>
      <c r="O24" s="15"/>
      <c r="P24" s="14">
        <v>31200</v>
      </c>
      <c r="Q24" s="14">
        <v>0</v>
      </c>
      <c r="R24" s="14">
        <v>31200</v>
      </c>
      <c r="S24" s="14">
        <v>93.975903614457835</v>
      </c>
      <c r="T24" s="12"/>
    </row>
    <row r="25" spans="1:20" ht="23.25" customHeight="1" x14ac:dyDescent="0.2">
      <c r="A25" s="13"/>
      <c r="B25" s="79" t="s">
        <v>82</v>
      </c>
      <c r="C25" s="79"/>
      <c r="D25" s="79"/>
      <c r="E25" s="79"/>
      <c r="F25" s="79"/>
      <c r="G25" s="79"/>
      <c r="H25" s="79"/>
      <c r="I25" s="80"/>
      <c r="J25" s="23">
        <v>1</v>
      </c>
      <c r="K25" s="23">
        <v>13</v>
      </c>
      <c r="L25" s="22" t="s">
        <v>0</v>
      </c>
      <c r="M25" s="21" t="s">
        <v>1</v>
      </c>
      <c r="N25" s="20">
        <f>N26</f>
        <v>0</v>
      </c>
      <c r="O25" s="15"/>
      <c r="P25" s="14">
        <v>0</v>
      </c>
      <c r="Q25" s="14">
        <v>0</v>
      </c>
      <c r="R25" s="14">
        <v>0</v>
      </c>
      <c r="S25" s="14">
        <v>0</v>
      </c>
      <c r="T25" s="12"/>
    </row>
    <row r="26" spans="1:20" ht="12.75" customHeight="1" x14ac:dyDescent="0.2">
      <c r="A26" s="13"/>
      <c r="B26" s="77" t="s">
        <v>63</v>
      </c>
      <c r="C26" s="77"/>
      <c r="D26" s="77"/>
      <c r="E26" s="77"/>
      <c r="F26" s="77"/>
      <c r="G26" s="77"/>
      <c r="H26" s="77"/>
      <c r="I26" s="78"/>
      <c r="J26" s="19">
        <v>1</v>
      </c>
      <c r="K26" s="19">
        <v>13</v>
      </c>
      <c r="L26" s="18" t="s">
        <v>0</v>
      </c>
      <c r="M26" s="47">
        <v>850</v>
      </c>
      <c r="N26" s="16">
        <v>0</v>
      </c>
      <c r="O26" s="15"/>
      <c r="P26" s="14">
        <v>29560.86</v>
      </c>
      <c r="Q26" s="14">
        <v>0</v>
      </c>
      <c r="R26" s="14">
        <v>29560.86</v>
      </c>
      <c r="S26" s="14">
        <v>31.873265405143133</v>
      </c>
      <c r="T26" s="12"/>
    </row>
    <row r="27" spans="1:20" ht="12.75" customHeight="1" x14ac:dyDescent="0.2">
      <c r="A27" s="13"/>
      <c r="B27" s="75" t="s">
        <v>30</v>
      </c>
      <c r="C27" s="75"/>
      <c r="D27" s="75"/>
      <c r="E27" s="75"/>
      <c r="F27" s="75"/>
      <c r="G27" s="75"/>
      <c r="H27" s="75"/>
      <c r="I27" s="76"/>
      <c r="J27" s="31">
        <v>2</v>
      </c>
      <c r="K27" s="31">
        <v>0</v>
      </c>
      <c r="L27" s="30" t="s">
        <v>3</v>
      </c>
      <c r="M27" s="29" t="s">
        <v>1</v>
      </c>
      <c r="N27" s="48">
        <f>N28</f>
        <v>100.76400000000001</v>
      </c>
      <c r="O27" s="15"/>
      <c r="P27" s="14">
        <v>29560.86</v>
      </c>
      <c r="Q27" s="14">
        <v>0</v>
      </c>
      <c r="R27" s="14">
        <v>29560.86</v>
      </c>
      <c r="S27" s="14">
        <v>31.873265405143133</v>
      </c>
      <c r="T27" s="12"/>
    </row>
    <row r="28" spans="1:20" ht="21.75" customHeight="1" x14ac:dyDescent="0.2">
      <c r="A28" s="13"/>
      <c r="B28" s="81" t="s">
        <v>29</v>
      </c>
      <c r="C28" s="81"/>
      <c r="D28" s="81"/>
      <c r="E28" s="81"/>
      <c r="F28" s="81"/>
      <c r="G28" s="81"/>
      <c r="H28" s="81"/>
      <c r="I28" s="82"/>
      <c r="J28" s="27">
        <v>2</v>
      </c>
      <c r="K28" s="27">
        <v>3</v>
      </c>
      <c r="L28" s="26" t="s">
        <v>3</v>
      </c>
      <c r="M28" s="25" t="s">
        <v>1</v>
      </c>
      <c r="N28" s="49">
        <f>N29</f>
        <v>100.76400000000001</v>
      </c>
      <c r="O28" s="15"/>
      <c r="P28" s="14">
        <v>29560.86</v>
      </c>
      <c r="Q28" s="14">
        <v>0</v>
      </c>
      <c r="R28" s="14">
        <v>29560.86</v>
      </c>
      <c r="S28" s="14">
        <v>31.873265405143133</v>
      </c>
      <c r="T28" s="12"/>
    </row>
    <row r="29" spans="1:20" ht="21.75" customHeight="1" x14ac:dyDescent="0.2">
      <c r="A29" s="13"/>
      <c r="B29" s="79" t="s">
        <v>28</v>
      </c>
      <c r="C29" s="79"/>
      <c r="D29" s="79"/>
      <c r="E29" s="79"/>
      <c r="F29" s="79"/>
      <c r="G29" s="79"/>
      <c r="H29" s="79"/>
      <c r="I29" s="80"/>
      <c r="J29" s="23">
        <v>2</v>
      </c>
      <c r="K29" s="23">
        <v>3</v>
      </c>
      <c r="L29" s="22" t="s">
        <v>27</v>
      </c>
      <c r="M29" s="21" t="s">
        <v>1</v>
      </c>
      <c r="N29" s="50">
        <f>N30+N31</f>
        <v>100.76400000000001</v>
      </c>
      <c r="O29" s="15"/>
      <c r="P29" s="14">
        <v>22704.19</v>
      </c>
      <c r="Q29" s="14">
        <v>0</v>
      </c>
      <c r="R29" s="14">
        <v>22704.19</v>
      </c>
      <c r="S29" s="14">
        <v>33.546380023640658</v>
      </c>
      <c r="T29" s="12"/>
    </row>
    <row r="30" spans="1:20" ht="25.5" customHeight="1" x14ac:dyDescent="0.2">
      <c r="A30" s="13"/>
      <c r="B30" s="79" t="s">
        <v>41</v>
      </c>
      <c r="C30" s="79"/>
      <c r="D30" s="79"/>
      <c r="E30" s="79"/>
      <c r="F30" s="79"/>
      <c r="G30" s="79"/>
      <c r="H30" s="79"/>
      <c r="I30" s="80"/>
      <c r="J30" s="19">
        <v>2</v>
      </c>
      <c r="K30" s="19">
        <v>3</v>
      </c>
      <c r="L30" s="18" t="s">
        <v>27</v>
      </c>
      <c r="M30" s="47">
        <v>120</v>
      </c>
      <c r="N30" s="16">
        <v>94.76</v>
      </c>
      <c r="O30" s="15"/>
      <c r="P30" s="14">
        <v>0</v>
      </c>
      <c r="Q30" s="14">
        <v>0</v>
      </c>
      <c r="R30" s="14">
        <v>0</v>
      </c>
      <c r="S30" s="14">
        <v>0</v>
      </c>
      <c r="T30" s="12"/>
    </row>
    <row r="31" spans="1:20" ht="21.75" customHeight="1" x14ac:dyDescent="0.2">
      <c r="A31" s="13"/>
      <c r="B31" s="77" t="s">
        <v>62</v>
      </c>
      <c r="C31" s="77"/>
      <c r="D31" s="77"/>
      <c r="E31" s="77"/>
      <c r="F31" s="77"/>
      <c r="G31" s="77"/>
      <c r="H31" s="77"/>
      <c r="I31" s="78"/>
      <c r="J31" s="19">
        <v>2</v>
      </c>
      <c r="K31" s="19">
        <v>3</v>
      </c>
      <c r="L31" s="18" t="s">
        <v>27</v>
      </c>
      <c r="M31" s="47">
        <v>240</v>
      </c>
      <c r="N31" s="51">
        <v>6.0039999999999996</v>
      </c>
      <c r="O31" s="15"/>
      <c r="P31" s="14">
        <v>3000</v>
      </c>
      <c r="Q31" s="14">
        <v>0</v>
      </c>
      <c r="R31" s="14">
        <v>3000</v>
      </c>
      <c r="S31" s="14">
        <v>9.7402597402597397</v>
      </c>
      <c r="T31" s="12"/>
    </row>
    <row r="32" spans="1:20" ht="21.75" customHeight="1" x14ac:dyDescent="0.2">
      <c r="A32" s="13"/>
      <c r="B32" s="75" t="s">
        <v>26</v>
      </c>
      <c r="C32" s="75"/>
      <c r="D32" s="75"/>
      <c r="E32" s="75"/>
      <c r="F32" s="75"/>
      <c r="G32" s="75"/>
      <c r="H32" s="75"/>
      <c r="I32" s="76"/>
      <c r="J32" s="31">
        <v>3</v>
      </c>
      <c r="K32" s="31">
        <v>0</v>
      </c>
      <c r="L32" s="30" t="s">
        <v>3</v>
      </c>
      <c r="M32" s="29" t="s">
        <v>1</v>
      </c>
      <c r="N32" s="28">
        <f>N33</f>
        <v>5</v>
      </c>
      <c r="O32" s="15"/>
      <c r="P32" s="14">
        <v>3000</v>
      </c>
      <c r="Q32" s="14">
        <v>0</v>
      </c>
      <c r="R32" s="14">
        <v>3000</v>
      </c>
      <c r="S32" s="14">
        <v>9.7402597402597397</v>
      </c>
      <c r="T32" s="12"/>
    </row>
    <row r="33" spans="1:20" ht="12.75" customHeight="1" x14ac:dyDescent="0.2">
      <c r="A33" s="13"/>
      <c r="B33" s="81" t="s">
        <v>25</v>
      </c>
      <c r="C33" s="81"/>
      <c r="D33" s="81"/>
      <c r="E33" s="81"/>
      <c r="F33" s="81"/>
      <c r="G33" s="81"/>
      <c r="H33" s="81"/>
      <c r="I33" s="82"/>
      <c r="J33" s="27">
        <v>3</v>
      </c>
      <c r="K33" s="27">
        <v>9</v>
      </c>
      <c r="L33" s="26" t="s">
        <v>3</v>
      </c>
      <c r="M33" s="25" t="s">
        <v>1</v>
      </c>
      <c r="N33" s="24">
        <f>N34</f>
        <v>5</v>
      </c>
      <c r="O33" s="15"/>
      <c r="P33" s="14">
        <v>3000</v>
      </c>
      <c r="Q33" s="14">
        <v>0</v>
      </c>
      <c r="R33" s="14">
        <v>3000</v>
      </c>
      <c r="S33" s="14">
        <v>9.7402597402597397</v>
      </c>
      <c r="T33" s="12"/>
    </row>
    <row r="34" spans="1:20" ht="23.25" customHeight="1" x14ac:dyDescent="0.2">
      <c r="A34" s="13"/>
      <c r="B34" s="79" t="s">
        <v>82</v>
      </c>
      <c r="C34" s="79"/>
      <c r="D34" s="79"/>
      <c r="E34" s="79"/>
      <c r="F34" s="79"/>
      <c r="G34" s="79"/>
      <c r="H34" s="79"/>
      <c r="I34" s="80"/>
      <c r="J34" s="23">
        <v>3</v>
      </c>
      <c r="K34" s="23">
        <v>9</v>
      </c>
      <c r="L34" s="22" t="s">
        <v>0</v>
      </c>
      <c r="M34" s="21" t="s">
        <v>1</v>
      </c>
      <c r="N34" s="20">
        <f>N35</f>
        <v>5</v>
      </c>
      <c r="O34" s="15"/>
      <c r="P34" s="14">
        <v>3000</v>
      </c>
      <c r="Q34" s="14">
        <v>0</v>
      </c>
      <c r="R34" s="14">
        <v>3000</v>
      </c>
      <c r="S34" s="14">
        <v>18.75</v>
      </c>
      <c r="T34" s="12"/>
    </row>
    <row r="35" spans="1:20" ht="12.75" customHeight="1" x14ac:dyDescent="0.2">
      <c r="A35" s="13"/>
      <c r="B35" s="77" t="s">
        <v>63</v>
      </c>
      <c r="C35" s="77"/>
      <c r="D35" s="77"/>
      <c r="E35" s="77"/>
      <c r="F35" s="77"/>
      <c r="G35" s="77"/>
      <c r="H35" s="77"/>
      <c r="I35" s="78"/>
      <c r="J35" s="19">
        <v>3</v>
      </c>
      <c r="K35" s="19">
        <v>9</v>
      </c>
      <c r="L35" s="18" t="s">
        <v>0</v>
      </c>
      <c r="M35" s="47">
        <v>850</v>
      </c>
      <c r="N35" s="16">
        <v>5</v>
      </c>
      <c r="O35" s="15"/>
      <c r="P35" s="14">
        <v>81942.09</v>
      </c>
      <c r="Q35" s="14">
        <v>0</v>
      </c>
      <c r="R35" s="14">
        <v>81942.09</v>
      </c>
      <c r="S35" s="14">
        <v>2.2372828905984283</v>
      </c>
      <c r="T35" s="12"/>
    </row>
    <row r="36" spans="1:20" ht="12.75" customHeight="1" x14ac:dyDescent="0.2">
      <c r="A36" s="13"/>
      <c r="B36" s="75" t="s">
        <v>24</v>
      </c>
      <c r="C36" s="75"/>
      <c r="D36" s="75"/>
      <c r="E36" s="75"/>
      <c r="F36" s="75"/>
      <c r="G36" s="75"/>
      <c r="H36" s="75"/>
      <c r="I36" s="76"/>
      <c r="J36" s="31">
        <v>4</v>
      </c>
      <c r="K36" s="31">
        <v>0</v>
      </c>
      <c r="L36" s="30" t="s">
        <v>3</v>
      </c>
      <c r="M36" s="29" t="s">
        <v>1</v>
      </c>
      <c r="N36" s="28">
        <v>7488.25</v>
      </c>
      <c r="O36" s="15"/>
      <c r="P36" s="14">
        <v>81942.09</v>
      </c>
      <c r="Q36" s="14">
        <v>0</v>
      </c>
      <c r="R36" s="14">
        <v>81942.09</v>
      </c>
      <c r="S36" s="14">
        <v>2.2372828905984283</v>
      </c>
      <c r="T36" s="12"/>
    </row>
    <row r="37" spans="1:20" ht="21.75" customHeight="1" x14ac:dyDescent="0.2">
      <c r="A37" s="13"/>
      <c r="B37" s="81" t="s">
        <v>23</v>
      </c>
      <c r="C37" s="81"/>
      <c r="D37" s="81"/>
      <c r="E37" s="81"/>
      <c r="F37" s="81"/>
      <c r="G37" s="81"/>
      <c r="H37" s="81"/>
      <c r="I37" s="82"/>
      <c r="J37" s="27">
        <v>4</v>
      </c>
      <c r="K37" s="27">
        <v>9</v>
      </c>
      <c r="L37" s="26" t="s">
        <v>3</v>
      </c>
      <c r="M37" s="25" t="s">
        <v>1</v>
      </c>
      <c r="N37" s="24">
        <v>7488.25</v>
      </c>
      <c r="O37" s="15"/>
      <c r="P37" s="14">
        <v>81942.09</v>
      </c>
      <c r="Q37" s="14">
        <v>0</v>
      </c>
      <c r="R37" s="14">
        <v>81942.09</v>
      </c>
      <c r="S37" s="14">
        <v>16.236711905977689</v>
      </c>
      <c r="T37" s="12"/>
    </row>
    <row r="38" spans="1:20" ht="21.75" customHeight="1" x14ac:dyDescent="0.2">
      <c r="A38" s="13"/>
      <c r="B38" s="79" t="s">
        <v>83</v>
      </c>
      <c r="C38" s="79"/>
      <c r="D38" s="79"/>
      <c r="E38" s="79"/>
      <c r="F38" s="79"/>
      <c r="G38" s="79"/>
      <c r="H38" s="79"/>
      <c r="I38" s="80"/>
      <c r="J38" s="23">
        <v>4</v>
      </c>
      <c r="K38" s="23">
        <v>9</v>
      </c>
      <c r="L38" s="22" t="s">
        <v>21</v>
      </c>
      <c r="M38" s="21" t="s">
        <v>1</v>
      </c>
      <c r="N38" s="20">
        <v>8.25</v>
      </c>
      <c r="O38" s="15"/>
      <c r="P38" s="14"/>
      <c r="Q38" s="14"/>
      <c r="R38" s="14"/>
      <c r="S38" s="14"/>
      <c r="T38" s="12"/>
    </row>
    <row r="39" spans="1:20" ht="21.75" customHeight="1" x14ac:dyDescent="0.2">
      <c r="A39" s="13"/>
      <c r="B39" s="77" t="s">
        <v>62</v>
      </c>
      <c r="C39" s="77"/>
      <c r="D39" s="77"/>
      <c r="E39" s="77"/>
      <c r="F39" s="77"/>
      <c r="G39" s="77"/>
      <c r="H39" s="77"/>
      <c r="I39" s="78"/>
      <c r="J39" s="19">
        <v>4</v>
      </c>
      <c r="K39" s="19">
        <v>9</v>
      </c>
      <c r="L39" s="18" t="s">
        <v>21</v>
      </c>
      <c r="M39" s="47">
        <v>240</v>
      </c>
      <c r="N39" s="16">
        <v>8.25</v>
      </c>
      <c r="O39" s="15"/>
      <c r="P39" s="14"/>
      <c r="Q39" s="14"/>
      <c r="R39" s="14"/>
      <c r="S39" s="14"/>
      <c r="T39" s="12"/>
    </row>
    <row r="40" spans="1:20" ht="45" customHeight="1" x14ac:dyDescent="0.2">
      <c r="A40" s="13"/>
      <c r="B40" s="79" t="s">
        <v>76</v>
      </c>
      <c r="C40" s="79"/>
      <c r="D40" s="79"/>
      <c r="E40" s="79"/>
      <c r="F40" s="79"/>
      <c r="G40" s="79"/>
      <c r="H40" s="79"/>
      <c r="I40" s="80"/>
      <c r="J40" s="23">
        <v>4</v>
      </c>
      <c r="K40" s="23">
        <v>9</v>
      </c>
      <c r="L40" s="22" t="s">
        <v>77</v>
      </c>
      <c r="M40" s="21" t="s">
        <v>1</v>
      </c>
      <c r="N40" s="20">
        <v>393.69</v>
      </c>
      <c r="O40" s="15"/>
      <c r="P40" s="14">
        <v>80862.09</v>
      </c>
      <c r="Q40" s="14">
        <v>0</v>
      </c>
      <c r="R40" s="14">
        <v>80862.09</v>
      </c>
      <c r="S40" s="14">
        <v>16.091967816100187</v>
      </c>
      <c r="T40" s="12"/>
    </row>
    <row r="41" spans="1:20" ht="22.5" customHeight="1" x14ac:dyDescent="0.2">
      <c r="A41" s="13"/>
      <c r="B41" s="77" t="s">
        <v>62</v>
      </c>
      <c r="C41" s="77"/>
      <c r="D41" s="77"/>
      <c r="E41" s="77"/>
      <c r="F41" s="77"/>
      <c r="G41" s="77"/>
      <c r="H41" s="77"/>
      <c r="I41" s="78"/>
      <c r="J41" s="19">
        <v>4</v>
      </c>
      <c r="K41" s="19">
        <v>9</v>
      </c>
      <c r="L41" s="18" t="s">
        <v>77</v>
      </c>
      <c r="M41" s="47">
        <v>240</v>
      </c>
      <c r="N41" s="16">
        <v>393.69</v>
      </c>
      <c r="O41" s="15"/>
      <c r="P41" s="14">
        <v>990250.22</v>
      </c>
      <c r="Q41" s="14">
        <v>0</v>
      </c>
      <c r="R41" s="14">
        <v>990250.22</v>
      </c>
      <c r="S41" s="14">
        <v>33.950852780433486</v>
      </c>
      <c r="T41" s="12"/>
    </row>
    <row r="42" spans="1:20" ht="63" customHeight="1" x14ac:dyDescent="0.2">
      <c r="A42" s="13"/>
      <c r="B42" s="79" t="s">
        <v>75</v>
      </c>
      <c r="C42" s="79"/>
      <c r="D42" s="79"/>
      <c r="E42" s="79"/>
      <c r="F42" s="79"/>
      <c r="G42" s="79"/>
      <c r="H42" s="79"/>
      <c r="I42" s="80"/>
      <c r="J42" s="23">
        <v>4</v>
      </c>
      <c r="K42" s="23">
        <v>9</v>
      </c>
      <c r="L42" s="22">
        <v>430070760</v>
      </c>
      <c r="M42" s="21" t="s">
        <v>1</v>
      </c>
      <c r="N42" s="20">
        <v>7086.31</v>
      </c>
      <c r="O42" s="15"/>
      <c r="P42" s="14">
        <v>990250.22</v>
      </c>
      <c r="Q42" s="14">
        <v>0</v>
      </c>
      <c r="R42" s="14">
        <v>990250.22</v>
      </c>
      <c r="S42" s="14">
        <v>33.950852780433486</v>
      </c>
      <c r="T42" s="12"/>
    </row>
    <row r="43" spans="1:20" ht="22.5" customHeight="1" x14ac:dyDescent="0.2">
      <c r="A43" s="13"/>
      <c r="B43" s="77" t="s">
        <v>62</v>
      </c>
      <c r="C43" s="77"/>
      <c r="D43" s="77"/>
      <c r="E43" s="77"/>
      <c r="F43" s="77"/>
      <c r="G43" s="77"/>
      <c r="H43" s="77"/>
      <c r="I43" s="78"/>
      <c r="J43" s="19">
        <v>4</v>
      </c>
      <c r="K43" s="19">
        <v>9</v>
      </c>
      <c r="L43" s="18">
        <v>430070760</v>
      </c>
      <c r="M43" s="47">
        <v>240</v>
      </c>
      <c r="N43" s="16">
        <v>7086.31</v>
      </c>
      <c r="O43" s="15"/>
      <c r="P43" s="14">
        <v>524978.97</v>
      </c>
      <c r="Q43" s="14">
        <v>0</v>
      </c>
      <c r="R43" s="14">
        <v>524978.97</v>
      </c>
      <c r="S43" s="14">
        <v>34.478732724855426</v>
      </c>
      <c r="T43" s="12"/>
    </row>
    <row r="44" spans="1:20" ht="12.75" customHeight="1" x14ac:dyDescent="0.2">
      <c r="A44" s="13"/>
      <c r="B44" s="75" t="s">
        <v>12</v>
      </c>
      <c r="C44" s="75"/>
      <c r="D44" s="75"/>
      <c r="E44" s="75"/>
      <c r="F44" s="75"/>
      <c r="G44" s="75"/>
      <c r="H44" s="75"/>
      <c r="I44" s="76"/>
      <c r="J44" s="31">
        <v>8</v>
      </c>
      <c r="K44" s="31">
        <v>0</v>
      </c>
      <c r="L44" s="30" t="s">
        <v>3</v>
      </c>
      <c r="M44" s="29" t="s">
        <v>1</v>
      </c>
      <c r="N44" s="60">
        <v>517.596</v>
      </c>
      <c r="O44" s="15"/>
      <c r="P44" s="14">
        <v>122009.68</v>
      </c>
      <c r="Q44" s="14">
        <v>0</v>
      </c>
      <c r="R44" s="14">
        <v>122009.68</v>
      </c>
      <c r="S44" s="14">
        <v>38.871721199470855</v>
      </c>
      <c r="T44" s="12"/>
    </row>
    <row r="45" spans="1:20" ht="24" customHeight="1" x14ac:dyDescent="0.2">
      <c r="A45" s="13"/>
      <c r="B45" s="81" t="s">
        <v>11</v>
      </c>
      <c r="C45" s="81"/>
      <c r="D45" s="81"/>
      <c r="E45" s="81"/>
      <c r="F45" s="81"/>
      <c r="G45" s="81"/>
      <c r="H45" s="81"/>
      <c r="I45" s="82"/>
      <c r="J45" s="27">
        <v>8</v>
      </c>
      <c r="K45" s="27">
        <v>1</v>
      </c>
      <c r="L45" s="26" t="s">
        <v>3</v>
      </c>
      <c r="M45" s="25" t="s">
        <v>1</v>
      </c>
      <c r="N45" s="49">
        <v>517.596</v>
      </c>
      <c r="O45" s="15"/>
      <c r="P45" s="14">
        <v>8016</v>
      </c>
      <c r="Q45" s="14">
        <v>0</v>
      </c>
      <c r="R45" s="14">
        <v>8016</v>
      </c>
      <c r="S45" s="14">
        <v>42.77481323372465</v>
      </c>
      <c r="T45" s="12"/>
    </row>
    <row r="46" spans="1:20" ht="12.75" customHeight="1" x14ac:dyDescent="0.2">
      <c r="A46" s="13"/>
      <c r="B46" s="79" t="s">
        <v>84</v>
      </c>
      <c r="C46" s="79"/>
      <c r="D46" s="79"/>
      <c r="E46" s="79"/>
      <c r="F46" s="79"/>
      <c r="G46" s="79"/>
      <c r="H46" s="79"/>
      <c r="I46" s="80"/>
      <c r="J46" s="23">
        <v>8</v>
      </c>
      <c r="K46" s="23">
        <v>1</v>
      </c>
      <c r="L46" s="22" t="s">
        <v>10</v>
      </c>
      <c r="M46" s="21" t="s">
        <v>1</v>
      </c>
      <c r="N46" s="50">
        <v>517.596</v>
      </c>
      <c r="O46" s="15"/>
      <c r="P46" s="14">
        <v>80012.88</v>
      </c>
      <c r="Q46" s="14">
        <v>0</v>
      </c>
      <c r="R46" s="14">
        <v>80012.88</v>
      </c>
      <c r="S46" s="14">
        <v>31.872562141491397</v>
      </c>
      <c r="T46" s="12"/>
    </row>
    <row r="47" spans="1:20" ht="12.75" customHeight="1" x14ac:dyDescent="0.2">
      <c r="A47" s="13"/>
      <c r="B47" s="77" t="s">
        <v>64</v>
      </c>
      <c r="C47" s="77"/>
      <c r="D47" s="77"/>
      <c r="E47" s="77"/>
      <c r="F47" s="77"/>
      <c r="G47" s="77"/>
      <c r="H47" s="77"/>
      <c r="I47" s="78"/>
      <c r="J47" s="19">
        <v>8</v>
      </c>
      <c r="K47" s="19">
        <v>1</v>
      </c>
      <c r="L47" s="18" t="s">
        <v>10</v>
      </c>
      <c r="M47" s="47">
        <v>110</v>
      </c>
      <c r="N47" s="51">
        <v>509.79599999999999</v>
      </c>
      <c r="O47" s="15"/>
      <c r="P47" s="14">
        <v>80012.88</v>
      </c>
      <c r="Q47" s="14">
        <v>0</v>
      </c>
      <c r="R47" s="14">
        <v>80012.88</v>
      </c>
      <c r="S47" s="14">
        <v>31.872562141491397</v>
      </c>
      <c r="T47" s="12"/>
    </row>
    <row r="48" spans="1:20" ht="21.75" customHeight="1" x14ac:dyDescent="0.2">
      <c r="A48" s="13"/>
      <c r="B48" s="77" t="s">
        <v>63</v>
      </c>
      <c r="C48" s="77"/>
      <c r="D48" s="77"/>
      <c r="E48" s="77"/>
      <c r="F48" s="77"/>
      <c r="G48" s="77"/>
      <c r="H48" s="77"/>
      <c r="I48" s="78"/>
      <c r="J48" s="19">
        <v>8</v>
      </c>
      <c r="K48" s="19">
        <v>1</v>
      </c>
      <c r="L48" s="18" t="s">
        <v>10</v>
      </c>
      <c r="M48" s="47">
        <v>850</v>
      </c>
      <c r="N48" s="16">
        <v>7.8</v>
      </c>
      <c r="O48" s="15"/>
      <c r="P48" s="14">
        <v>80012.88</v>
      </c>
      <c r="Q48" s="14">
        <v>0</v>
      </c>
      <c r="R48" s="14">
        <v>80012.88</v>
      </c>
      <c r="S48" s="14">
        <v>31.872562141491397</v>
      </c>
      <c r="T48" s="12"/>
    </row>
    <row r="49" spans="1:21" ht="12.75" customHeight="1" thickBot="1" x14ac:dyDescent="0.25">
      <c r="A49" s="13"/>
      <c r="B49" s="75" t="s">
        <v>57</v>
      </c>
      <c r="C49" s="75"/>
      <c r="D49" s="75"/>
      <c r="E49" s="75"/>
      <c r="F49" s="75"/>
      <c r="G49" s="75"/>
      <c r="H49" s="75"/>
      <c r="I49" s="76"/>
      <c r="J49" s="31">
        <v>99</v>
      </c>
      <c r="K49" s="31">
        <v>0</v>
      </c>
      <c r="L49" s="30" t="s">
        <v>3</v>
      </c>
      <c r="M49" s="29" t="s">
        <v>1</v>
      </c>
      <c r="N49" s="48">
        <f>N50</f>
        <v>96.236000000000004</v>
      </c>
      <c r="O49" s="15"/>
      <c r="P49" s="14">
        <v>80012.88</v>
      </c>
      <c r="Q49" s="14">
        <v>0</v>
      </c>
      <c r="R49" s="14">
        <v>80012.88</v>
      </c>
      <c r="S49" s="14">
        <v>31.872562141491397</v>
      </c>
      <c r="T49" s="12"/>
    </row>
    <row r="50" spans="1:21" ht="15" customHeight="1" thickBot="1" x14ac:dyDescent="0.25">
      <c r="A50" s="4"/>
      <c r="B50" s="75" t="s">
        <v>57</v>
      </c>
      <c r="C50" s="75"/>
      <c r="D50" s="75"/>
      <c r="E50" s="75"/>
      <c r="F50" s="75"/>
      <c r="G50" s="75"/>
      <c r="H50" s="75"/>
      <c r="I50" s="76"/>
      <c r="J50" s="27">
        <v>99</v>
      </c>
      <c r="K50" s="27">
        <v>99</v>
      </c>
      <c r="L50" s="26" t="s">
        <v>3</v>
      </c>
      <c r="M50" s="25" t="s">
        <v>1</v>
      </c>
      <c r="N50" s="49">
        <v>96.236000000000004</v>
      </c>
      <c r="O50" s="9"/>
      <c r="P50" s="8">
        <v>5587214.04</v>
      </c>
      <c r="Q50" s="9">
        <v>0</v>
      </c>
      <c r="R50" s="9">
        <v>5587214.04</v>
      </c>
      <c r="S50" s="8"/>
      <c r="T50" s="3"/>
    </row>
    <row r="51" spans="1:21" ht="16.5" customHeight="1" x14ac:dyDescent="0.2">
      <c r="A51" s="2"/>
      <c r="B51" s="75" t="s">
        <v>57</v>
      </c>
      <c r="C51" s="75"/>
      <c r="D51" s="75"/>
      <c r="E51" s="75"/>
      <c r="F51" s="75"/>
      <c r="G51" s="75"/>
      <c r="H51" s="75"/>
      <c r="I51" s="76"/>
      <c r="J51" s="23">
        <v>99</v>
      </c>
      <c r="K51" s="23">
        <v>99</v>
      </c>
      <c r="L51" s="22">
        <v>9990099990</v>
      </c>
      <c r="M51" s="21" t="s">
        <v>1</v>
      </c>
      <c r="N51" s="50">
        <v>96.236000000000004</v>
      </c>
      <c r="O51" s="2"/>
      <c r="P51" s="3"/>
      <c r="Q51" s="2"/>
      <c r="R51" s="2"/>
      <c r="S51" s="2"/>
      <c r="T51" s="2"/>
    </row>
    <row r="52" spans="1:21" ht="35.25" customHeight="1" thickBot="1" x14ac:dyDescent="0.25">
      <c r="A52" s="58"/>
      <c r="B52" s="75" t="s">
        <v>57</v>
      </c>
      <c r="C52" s="75"/>
      <c r="D52" s="75"/>
      <c r="E52" s="75"/>
      <c r="F52" s="75"/>
      <c r="G52" s="75"/>
      <c r="H52" s="75"/>
      <c r="I52" s="76"/>
      <c r="J52" s="19">
        <v>99</v>
      </c>
      <c r="K52" s="19">
        <v>99</v>
      </c>
      <c r="L52" s="18">
        <v>9990099990</v>
      </c>
      <c r="M52" s="47">
        <v>990</v>
      </c>
      <c r="N52" s="51">
        <v>96.236000000000004</v>
      </c>
      <c r="O52" s="2"/>
      <c r="P52" s="3"/>
      <c r="Q52" s="2"/>
      <c r="R52" s="2"/>
      <c r="S52" s="2"/>
      <c r="T52" s="2"/>
    </row>
    <row r="53" spans="1:21" ht="25.5" customHeight="1" x14ac:dyDescent="0.2">
      <c r="A53" s="46"/>
      <c r="B53" s="91" t="s">
        <v>56</v>
      </c>
      <c r="C53" s="91"/>
      <c r="D53" s="91"/>
      <c r="E53" s="91"/>
      <c r="F53" s="91"/>
      <c r="G53" s="91"/>
      <c r="H53" s="91"/>
      <c r="I53" s="92"/>
      <c r="J53" s="62"/>
      <c r="K53" s="62"/>
      <c r="L53" s="63"/>
      <c r="M53" s="64"/>
      <c r="N53" s="66">
        <v>11036.63</v>
      </c>
      <c r="O53" s="63"/>
      <c r="P53" s="64"/>
      <c r="Q53" s="66">
        <v>11036.63</v>
      </c>
      <c r="R53" s="2"/>
      <c r="S53" s="2"/>
      <c r="T53" s="2"/>
    </row>
    <row r="54" spans="1:21" ht="88.5" customHeight="1" x14ac:dyDescent="0.2">
      <c r="A54" s="46"/>
      <c r="B54" s="2"/>
      <c r="C54" s="2"/>
      <c r="D54" s="2"/>
      <c r="E54" s="2"/>
      <c r="F54" s="2"/>
      <c r="G54" s="2"/>
      <c r="H54" s="2"/>
      <c r="I54" s="2"/>
      <c r="J54" s="7"/>
      <c r="K54" s="7"/>
      <c r="L54" s="7"/>
      <c r="M54" s="7"/>
      <c r="N54" s="7"/>
      <c r="O54" s="2"/>
      <c r="P54" s="3"/>
      <c r="Q54" s="2"/>
      <c r="R54" s="2"/>
      <c r="S54" s="2"/>
      <c r="T54" s="2"/>
    </row>
    <row r="55" spans="1:21" ht="76.5" customHeight="1" x14ac:dyDescent="0.2">
      <c r="A55" s="58"/>
      <c r="B55" s="58"/>
      <c r="C55" s="58"/>
      <c r="D55" s="58"/>
      <c r="E55" s="58"/>
      <c r="F55" s="58"/>
      <c r="G55" s="58"/>
      <c r="H55" s="58"/>
      <c r="I55" s="74"/>
      <c r="J55" s="69"/>
      <c r="K55" s="7"/>
      <c r="L55" s="7"/>
      <c r="M55" s="7"/>
      <c r="N55" s="69"/>
      <c r="O55" s="7"/>
      <c r="P55" s="71"/>
      <c r="Q55" s="7"/>
      <c r="R55" s="7"/>
      <c r="S55" s="7"/>
      <c r="T55" s="7"/>
      <c r="U55" s="72"/>
    </row>
    <row r="56" spans="1:21" ht="17.25" customHeight="1" x14ac:dyDescent="0.2">
      <c r="A56" s="4"/>
      <c r="B56" s="46"/>
      <c r="C56" s="46"/>
      <c r="D56" s="46"/>
      <c r="E56" s="4"/>
      <c r="F56" s="3"/>
      <c r="G56" s="3"/>
      <c r="H56" s="3"/>
      <c r="I56" s="7"/>
      <c r="J56" s="83"/>
      <c r="K56" s="83"/>
      <c r="L56" s="7"/>
      <c r="M56" s="7"/>
      <c r="N56" s="69"/>
      <c r="O56" s="7"/>
      <c r="P56" s="71"/>
      <c r="Q56" s="7"/>
      <c r="R56" s="7"/>
      <c r="S56" s="7"/>
      <c r="T56" s="7"/>
      <c r="U56" s="72"/>
    </row>
    <row r="57" spans="1:21" ht="13.5" customHeight="1" x14ac:dyDescent="0.2">
      <c r="A57" s="4"/>
      <c r="B57" s="46"/>
      <c r="C57" s="46"/>
      <c r="D57" s="46"/>
      <c r="E57" s="4"/>
      <c r="F57" s="3"/>
      <c r="G57" s="3"/>
      <c r="H57" s="3"/>
      <c r="I57" s="69"/>
      <c r="J57" s="7"/>
      <c r="K57" s="7"/>
      <c r="L57" s="7"/>
      <c r="M57" s="7"/>
      <c r="N57" s="73"/>
      <c r="O57" s="7"/>
      <c r="P57" s="71"/>
      <c r="Q57" s="7"/>
      <c r="R57" s="7"/>
      <c r="S57" s="7"/>
      <c r="T57" s="7"/>
      <c r="U57" s="72"/>
    </row>
    <row r="58" spans="1:21" ht="12.75" customHeight="1" x14ac:dyDescent="0.2">
      <c r="A58" s="2"/>
      <c r="B58" s="58"/>
      <c r="C58" s="58"/>
      <c r="D58" s="58"/>
      <c r="E58" s="58"/>
      <c r="F58" s="58"/>
      <c r="G58" s="58"/>
      <c r="H58" s="58"/>
      <c r="I58" s="74"/>
      <c r="J58" s="7"/>
      <c r="K58" s="7"/>
      <c r="L58" s="7"/>
      <c r="M58" s="7"/>
      <c r="N58" s="69"/>
      <c r="O58" s="7"/>
      <c r="P58" s="7"/>
      <c r="Q58" s="7"/>
      <c r="R58" s="7"/>
      <c r="S58" s="7"/>
      <c r="T58" s="7"/>
      <c r="U58" s="72"/>
    </row>
    <row r="59" spans="1:21" x14ac:dyDescent="0.2">
      <c r="B59" s="4"/>
      <c r="C59" s="4"/>
      <c r="D59" s="4"/>
      <c r="E59" s="4"/>
      <c r="F59" s="2"/>
      <c r="G59" s="2"/>
      <c r="H59" s="2"/>
      <c r="I59" s="7"/>
      <c r="J59" s="83"/>
      <c r="K59" s="83"/>
      <c r="L59" s="7"/>
      <c r="M59" s="7"/>
      <c r="N59" s="69"/>
      <c r="O59" s="72"/>
      <c r="P59" s="72"/>
      <c r="Q59" s="72"/>
      <c r="R59" s="72"/>
      <c r="S59" s="72"/>
      <c r="T59" s="72"/>
      <c r="U59" s="72"/>
    </row>
    <row r="60" spans="1:21" x14ac:dyDescent="0.2">
      <c r="B60" s="4"/>
      <c r="C60" s="4"/>
      <c r="D60" s="4"/>
      <c r="E60" s="4"/>
      <c r="F60" s="4"/>
      <c r="G60" s="4"/>
      <c r="H60" s="4"/>
      <c r="I60" s="4"/>
      <c r="J60" s="2"/>
      <c r="K60" s="2"/>
      <c r="L60" s="2"/>
      <c r="M60" s="2"/>
      <c r="N60" s="2"/>
    </row>
    <row r="61" spans="1:2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54">
    <mergeCell ref="B12:I12"/>
    <mergeCell ref="M1:N1"/>
    <mergeCell ref="A2:N2"/>
    <mergeCell ref="A3:M3"/>
    <mergeCell ref="A4:N4"/>
    <mergeCell ref="A5:N5"/>
    <mergeCell ref="A6:N6"/>
    <mergeCell ref="B8:I8"/>
    <mergeCell ref="B9:I9"/>
    <mergeCell ref="B10:I10"/>
    <mergeCell ref="B11:I11"/>
    <mergeCell ref="B19:I19"/>
    <mergeCell ref="B20:I20"/>
    <mergeCell ref="B21:I21"/>
    <mergeCell ref="B22:I22"/>
    <mergeCell ref="B13:I13"/>
    <mergeCell ref="B14:I14"/>
    <mergeCell ref="B15:I15"/>
    <mergeCell ref="B18:I18"/>
    <mergeCell ref="B17:I17"/>
    <mergeCell ref="B16:I16"/>
    <mergeCell ref="B33:I33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4:I34"/>
    <mergeCell ref="B35:I35"/>
    <mergeCell ref="B36:I36"/>
    <mergeCell ref="B37:I37"/>
    <mergeCell ref="B42:I42"/>
    <mergeCell ref="B38:I38"/>
    <mergeCell ref="B39:I39"/>
    <mergeCell ref="B40:I40"/>
    <mergeCell ref="B41:I41"/>
    <mergeCell ref="J59:K59"/>
    <mergeCell ref="J56:K56"/>
    <mergeCell ref="B50:I50"/>
    <mergeCell ref="B44:I44"/>
    <mergeCell ref="B43:I43"/>
    <mergeCell ref="B49:I49"/>
    <mergeCell ref="B51:I51"/>
    <mergeCell ref="B52:I52"/>
    <mergeCell ref="B45:I45"/>
    <mergeCell ref="B46:I46"/>
    <mergeCell ref="B47:I47"/>
    <mergeCell ref="B48:I48"/>
    <mergeCell ref="B53:I53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showGridLines="0" workbookViewId="0">
      <selection activeCell="B65" sqref="B65:I6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7.8554687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6" t="s">
        <v>73</v>
      </c>
      <c r="N1" s="87"/>
      <c r="O1" s="2"/>
      <c r="P1" s="3"/>
      <c r="Q1" s="2"/>
      <c r="R1" s="2"/>
      <c r="S1" s="2"/>
      <c r="T1" s="2"/>
    </row>
    <row r="2" spans="1:20" ht="12.75" customHeight="1" x14ac:dyDescent="0.2">
      <c r="A2" s="88" t="s">
        <v>53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2"/>
      <c r="P2" s="3"/>
      <c r="Q2" s="2"/>
      <c r="R2" s="2"/>
      <c r="S2" s="2"/>
      <c r="T2" s="2"/>
    </row>
    <row r="3" spans="1:20" ht="12.75" customHeight="1" x14ac:dyDescent="0.2">
      <c r="A3" s="88" t="s">
        <v>54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44"/>
      <c r="O3" s="2"/>
      <c r="P3" s="3"/>
      <c r="Q3" s="2"/>
      <c r="R3" s="2"/>
      <c r="S3" s="2"/>
      <c r="T3" s="2"/>
    </row>
    <row r="4" spans="1:20" ht="12.75" customHeight="1" x14ac:dyDescent="0.2">
      <c r="A4" s="88" t="s">
        <v>55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2"/>
      <c r="P4" s="3"/>
      <c r="Q4" s="2"/>
      <c r="R4" s="2"/>
      <c r="S4" s="2"/>
      <c r="T4" s="2"/>
    </row>
    <row r="5" spans="1:20" ht="13.5" customHeight="1" x14ac:dyDescent="0.2">
      <c r="A5" s="88" t="s">
        <v>66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2"/>
      <c r="P5" s="3"/>
      <c r="Q5" s="2"/>
      <c r="R5" s="2"/>
      <c r="S5" s="2"/>
      <c r="T5" s="2"/>
    </row>
    <row r="6" spans="1:20" ht="12" customHeight="1" x14ac:dyDescent="0.2">
      <c r="A6" s="89" t="s">
        <v>69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42"/>
      <c r="L7" s="42"/>
      <c r="M7" s="42"/>
      <c r="N7" s="42" t="s">
        <v>58</v>
      </c>
      <c r="O7" s="2"/>
      <c r="P7" s="3"/>
      <c r="Q7" s="2"/>
      <c r="R7" s="2"/>
      <c r="S7" s="2"/>
      <c r="T7" s="2"/>
    </row>
    <row r="8" spans="1:20" ht="21.75" customHeight="1" thickBot="1" x14ac:dyDescent="0.25">
      <c r="A8" s="11"/>
      <c r="B8" s="90" t="s">
        <v>52</v>
      </c>
      <c r="C8" s="90"/>
      <c r="D8" s="90"/>
      <c r="E8" s="90"/>
      <c r="F8" s="90"/>
      <c r="G8" s="90"/>
      <c r="H8" s="90"/>
      <c r="I8" s="90"/>
      <c r="J8" s="41" t="s">
        <v>51</v>
      </c>
      <c r="K8" s="40" t="s">
        <v>50</v>
      </c>
      <c r="L8" s="40" t="s">
        <v>49</v>
      </c>
      <c r="M8" s="40" t="s">
        <v>48</v>
      </c>
      <c r="N8" s="39" t="s">
        <v>70</v>
      </c>
      <c r="O8" s="38"/>
      <c r="P8" s="37" t="s">
        <v>46</v>
      </c>
      <c r="Q8" s="38"/>
      <c r="R8" s="38"/>
      <c r="S8" s="37" t="s">
        <v>45</v>
      </c>
      <c r="T8" s="3"/>
    </row>
    <row r="9" spans="1:20" ht="12.75" hidden="1" customHeight="1" x14ac:dyDescent="0.2">
      <c r="A9" s="11"/>
      <c r="B9" s="91"/>
      <c r="C9" s="91"/>
      <c r="D9" s="91"/>
      <c r="E9" s="91"/>
      <c r="F9" s="91"/>
      <c r="G9" s="91"/>
      <c r="H9" s="91"/>
      <c r="I9" s="92"/>
      <c r="J9" s="62"/>
      <c r="K9" s="62"/>
      <c r="L9" s="63"/>
      <c r="M9" s="64"/>
      <c r="N9" s="65"/>
      <c r="O9" s="38"/>
      <c r="P9" s="56"/>
      <c r="Q9" s="38"/>
      <c r="R9" s="38"/>
      <c r="S9" s="56"/>
      <c r="T9" s="3"/>
    </row>
    <row r="10" spans="1:20" ht="12.75" customHeight="1" x14ac:dyDescent="0.2">
      <c r="A10" s="13"/>
      <c r="B10" s="75" t="s">
        <v>44</v>
      </c>
      <c r="C10" s="75"/>
      <c r="D10" s="75"/>
      <c r="E10" s="75"/>
      <c r="F10" s="75"/>
      <c r="G10" s="75"/>
      <c r="H10" s="75"/>
      <c r="I10" s="76"/>
      <c r="J10" s="31">
        <v>1</v>
      </c>
      <c r="K10" s="31">
        <v>0</v>
      </c>
      <c r="L10" s="30" t="s">
        <v>3</v>
      </c>
      <c r="M10" s="29" t="s">
        <v>1</v>
      </c>
      <c r="N10" s="48">
        <v>2941.1840000000002</v>
      </c>
      <c r="O10" s="15"/>
      <c r="P10" s="14">
        <v>1011808.89</v>
      </c>
      <c r="Q10" s="14">
        <v>0</v>
      </c>
      <c r="R10" s="14">
        <v>1011808.89</v>
      </c>
      <c r="S10" s="14">
        <v>31.81465223166175</v>
      </c>
      <c r="T10" s="12"/>
    </row>
    <row r="11" spans="1:20" ht="21.75" customHeight="1" x14ac:dyDescent="0.2">
      <c r="A11" s="13"/>
      <c r="B11" s="81" t="s">
        <v>43</v>
      </c>
      <c r="C11" s="81"/>
      <c r="D11" s="81"/>
      <c r="E11" s="81"/>
      <c r="F11" s="81"/>
      <c r="G11" s="81"/>
      <c r="H11" s="81"/>
      <c r="I11" s="82"/>
      <c r="J11" s="27">
        <v>1</v>
      </c>
      <c r="K11" s="27">
        <v>2</v>
      </c>
      <c r="L11" s="26" t="s">
        <v>3</v>
      </c>
      <c r="M11" s="25" t="s">
        <v>1</v>
      </c>
      <c r="N11" s="49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79" t="s">
        <v>85</v>
      </c>
      <c r="C12" s="79"/>
      <c r="D12" s="79"/>
      <c r="E12" s="79"/>
      <c r="F12" s="79"/>
      <c r="G12" s="79"/>
      <c r="H12" s="79"/>
      <c r="I12" s="80"/>
      <c r="J12" s="23">
        <v>1</v>
      </c>
      <c r="K12" s="23">
        <v>2</v>
      </c>
      <c r="L12" s="22" t="s">
        <v>40</v>
      </c>
      <c r="M12" s="21" t="s">
        <v>1</v>
      </c>
      <c r="N12" s="50">
        <v>718.29</v>
      </c>
      <c r="O12" s="15"/>
      <c r="P12" s="14">
        <v>218980.15</v>
      </c>
      <c r="Q12" s="14">
        <v>0</v>
      </c>
      <c r="R12" s="14">
        <v>218980.15</v>
      </c>
      <c r="S12" s="14">
        <v>31.797221338886008</v>
      </c>
      <c r="T12" s="12"/>
    </row>
    <row r="13" spans="1:20" ht="21.75" customHeight="1" x14ac:dyDescent="0.2">
      <c r="A13" s="13"/>
      <c r="B13" s="79" t="s">
        <v>79</v>
      </c>
      <c r="C13" s="79"/>
      <c r="D13" s="79"/>
      <c r="E13" s="79"/>
      <c r="F13" s="79"/>
      <c r="G13" s="79"/>
      <c r="H13" s="79"/>
      <c r="I13" s="80"/>
      <c r="J13" s="19">
        <v>1</v>
      </c>
      <c r="K13" s="19">
        <v>2</v>
      </c>
      <c r="L13" s="18" t="s">
        <v>40</v>
      </c>
      <c r="M13" s="47">
        <v>120</v>
      </c>
      <c r="N13" s="51">
        <v>718.29</v>
      </c>
      <c r="O13" s="15"/>
      <c r="P13" s="14">
        <v>168187.51999999999</v>
      </c>
      <c r="Q13" s="14">
        <v>0</v>
      </c>
      <c r="R13" s="14">
        <v>168187.51999999999</v>
      </c>
      <c r="S13" s="14">
        <v>31.917922115857518</v>
      </c>
      <c r="T13" s="12"/>
    </row>
    <row r="14" spans="1:20" ht="32.25" customHeight="1" x14ac:dyDescent="0.2">
      <c r="A14" s="13"/>
      <c r="B14" s="81" t="s">
        <v>42</v>
      </c>
      <c r="C14" s="81"/>
      <c r="D14" s="81"/>
      <c r="E14" s="81"/>
      <c r="F14" s="81"/>
      <c r="G14" s="81"/>
      <c r="H14" s="81"/>
      <c r="I14" s="82"/>
      <c r="J14" s="27">
        <v>1</v>
      </c>
      <c r="K14" s="27">
        <v>4</v>
      </c>
      <c r="L14" s="26" t="s">
        <v>3</v>
      </c>
      <c r="M14" s="25" t="s">
        <v>1</v>
      </c>
      <c r="N14" s="49">
        <v>2220.8939999999998</v>
      </c>
      <c r="O14" s="15"/>
      <c r="P14" s="14">
        <v>761628.74</v>
      </c>
      <c r="Q14" s="14">
        <v>0</v>
      </c>
      <c r="R14" s="14">
        <v>761628.74</v>
      </c>
      <c r="S14" s="14">
        <v>30.992687413808657</v>
      </c>
      <c r="T14" s="12"/>
    </row>
    <row r="15" spans="1:20" ht="21.75" customHeight="1" x14ac:dyDescent="0.2">
      <c r="A15" s="13"/>
      <c r="B15" s="79" t="s">
        <v>79</v>
      </c>
      <c r="C15" s="79"/>
      <c r="D15" s="79"/>
      <c r="E15" s="79"/>
      <c r="F15" s="79"/>
      <c r="G15" s="79"/>
      <c r="H15" s="79"/>
      <c r="I15" s="80"/>
      <c r="J15" s="23">
        <v>1</v>
      </c>
      <c r="K15" s="23">
        <v>4</v>
      </c>
      <c r="L15" s="22" t="s">
        <v>40</v>
      </c>
      <c r="M15" s="21" t="s">
        <v>1</v>
      </c>
      <c r="N15" s="50">
        <f>N16</f>
        <v>1682.8019999999999</v>
      </c>
      <c r="O15" s="15"/>
      <c r="P15" s="14">
        <v>509467</v>
      </c>
      <c r="Q15" s="14">
        <v>0</v>
      </c>
      <c r="R15" s="14">
        <v>509467</v>
      </c>
      <c r="S15" s="14">
        <v>31.902761348757025</v>
      </c>
      <c r="T15" s="12"/>
    </row>
    <row r="16" spans="1:20" ht="21.75" customHeight="1" x14ac:dyDescent="0.2">
      <c r="A16" s="13"/>
      <c r="B16" s="79" t="s">
        <v>79</v>
      </c>
      <c r="C16" s="79"/>
      <c r="D16" s="79"/>
      <c r="E16" s="79"/>
      <c r="F16" s="79"/>
      <c r="G16" s="79"/>
      <c r="H16" s="79"/>
      <c r="I16" s="80"/>
      <c r="J16" s="19">
        <v>1</v>
      </c>
      <c r="K16" s="19">
        <v>4</v>
      </c>
      <c r="L16" s="18" t="s">
        <v>40</v>
      </c>
      <c r="M16" s="47">
        <v>120</v>
      </c>
      <c r="N16" s="51">
        <v>1682.8019999999999</v>
      </c>
      <c r="O16" s="15"/>
      <c r="P16" s="14">
        <v>395084.64</v>
      </c>
      <c r="Q16" s="14">
        <v>0</v>
      </c>
      <c r="R16" s="14">
        <v>395084.64</v>
      </c>
      <c r="S16" s="14">
        <v>32.160118193639768</v>
      </c>
      <c r="T16" s="12"/>
    </row>
    <row r="17" spans="1:20" ht="29.25" customHeight="1" x14ac:dyDescent="0.2">
      <c r="A17" s="13"/>
      <c r="B17" s="79" t="s">
        <v>86</v>
      </c>
      <c r="C17" s="79"/>
      <c r="D17" s="79"/>
      <c r="E17" s="79"/>
      <c r="F17" s="79"/>
      <c r="G17" s="79"/>
      <c r="H17" s="79"/>
      <c r="I17" s="80"/>
      <c r="J17" s="23">
        <v>1</v>
      </c>
      <c r="K17" s="23">
        <v>4</v>
      </c>
      <c r="L17" s="22" t="s">
        <v>39</v>
      </c>
      <c r="M17" s="21" t="s">
        <v>1</v>
      </c>
      <c r="N17" s="50">
        <v>537.99199999999996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1.75" customHeight="1" x14ac:dyDescent="0.2">
      <c r="A18" s="13"/>
      <c r="B18" s="77" t="s">
        <v>62</v>
      </c>
      <c r="C18" s="77"/>
      <c r="D18" s="77"/>
      <c r="E18" s="77"/>
      <c r="F18" s="77"/>
      <c r="G18" s="77"/>
      <c r="H18" s="77"/>
      <c r="I18" s="78"/>
      <c r="J18" s="19">
        <v>1</v>
      </c>
      <c r="K18" s="19">
        <v>4</v>
      </c>
      <c r="L18" s="18" t="s">
        <v>39</v>
      </c>
      <c r="M18" s="47">
        <v>240</v>
      </c>
      <c r="N18" s="51">
        <v>526.09199999999998</v>
      </c>
      <c r="O18" s="15"/>
      <c r="P18" s="14">
        <v>58294.36</v>
      </c>
      <c r="Q18" s="14">
        <v>0</v>
      </c>
      <c r="R18" s="14">
        <v>58294.36</v>
      </c>
      <c r="S18" s="14">
        <v>24.878098327074088</v>
      </c>
      <c r="T18" s="12"/>
    </row>
    <row r="19" spans="1:20" ht="21.75" customHeight="1" x14ac:dyDescent="0.2">
      <c r="A19" s="13"/>
      <c r="B19" s="77" t="s">
        <v>63</v>
      </c>
      <c r="C19" s="77"/>
      <c r="D19" s="77"/>
      <c r="E19" s="77"/>
      <c r="F19" s="77"/>
      <c r="G19" s="77"/>
      <c r="H19" s="77"/>
      <c r="I19" s="78"/>
      <c r="J19" s="19">
        <v>1</v>
      </c>
      <c r="K19" s="19">
        <v>4</v>
      </c>
      <c r="L19" s="18" t="s">
        <v>39</v>
      </c>
      <c r="M19" s="47">
        <v>850</v>
      </c>
      <c r="N19" s="51">
        <v>11.9</v>
      </c>
      <c r="O19" s="15"/>
      <c r="P19" s="14">
        <v>2054.7399999999998</v>
      </c>
      <c r="Q19" s="14">
        <v>0</v>
      </c>
      <c r="R19" s="14">
        <v>2054.7399999999998</v>
      </c>
      <c r="S19" s="14">
        <v>54.072105263157887</v>
      </c>
      <c r="T19" s="12"/>
    </row>
    <row r="20" spans="1:20" ht="21.75" customHeight="1" x14ac:dyDescent="0.2">
      <c r="A20" s="13"/>
      <c r="B20" s="79" t="s">
        <v>38</v>
      </c>
      <c r="C20" s="79"/>
      <c r="D20" s="79"/>
      <c r="E20" s="79"/>
      <c r="F20" s="79"/>
      <c r="G20" s="79"/>
      <c r="H20" s="79"/>
      <c r="I20" s="80"/>
      <c r="J20" s="23">
        <v>1</v>
      </c>
      <c r="K20" s="23">
        <v>4</v>
      </c>
      <c r="L20" s="22" t="s">
        <v>37</v>
      </c>
      <c r="M20" s="21" t="s">
        <v>1</v>
      </c>
      <c r="N20" s="50">
        <f>N21</f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25.5" customHeight="1" x14ac:dyDescent="0.2">
      <c r="A21" s="13"/>
      <c r="B21" s="77" t="s">
        <v>62</v>
      </c>
      <c r="C21" s="77"/>
      <c r="D21" s="77"/>
      <c r="E21" s="77"/>
      <c r="F21" s="77"/>
      <c r="G21" s="77"/>
      <c r="H21" s="77"/>
      <c r="I21" s="78"/>
      <c r="J21" s="19">
        <v>1</v>
      </c>
      <c r="K21" s="19">
        <v>4</v>
      </c>
      <c r="L21" s="18" t="s">
        <v>37</v>
      </c>
      <c r="M21" s="47">
        <v>240</v>
      </c>
      <c r="N21" s="51">
        <v>0.1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33.75" customHeight="1" x14ac:dyDescent="0.2">
      <c r="A22" s="13"/>
      <c r="B22" s="81" t="s">
        <v>68</v>
      </c>
      <c r="C22" s="81"/>
      <c r="D22" s="81"/>
      <c r="E22" s="81"/>
      <c r="F22" s="81"/>
      <c r="G22" s="81"/>
      <c r="H22" s="81"/>
      <c r="I22" s="82"/>
      <c r="J22" s="27">
        <v>1</v>
      </c>
      <c r="K22" s="27">
        <v>7</v>
      </c>
      <c r="L22" s="26" t="s">
        <v>3</v>
      </c>
      <c r="M22" s="25" t="s">
        <v>1</v>
      </c>
      <c r="N22" s="49">
        <v>1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25.5" customHeight="1" x14ac:dyDescent="0.2">
      <c r="A23" s="13"/>
      <c r="B23" s="79" t="s">
        <v>87</v>
      </c>
      <c r="C23" s="79"/>
      <c r="D23" s="79"/>
      <c r="E23" s="79"/>
      <c r="F23" s="79"/>
      <c r="G23" s="79"/>
      <c r="H23" s="79"/>
      <c r="I23" s="80"/>
      <c r="J23" s="23">
        <v>1</v>
      </c>
      <c r="K23" s="23">
        <v>7</v>
      </c>
      <c r="L23" s="22">
        <v>9900001200</v>
      </c>
      <c r="M23" s="21" t="s">
        <v>1</v>
      </c>
      <c r="N23" s="50">
        <v>1</v>
      </c>
      <c r="O23" s="15"/>
      <c r="P23" s="14">
        <v>0</v>
      </c>
      <c r="Q23" s="14">
        <v>0</v>
      </c>
      <c r="R23" s="14">
        <v>0</v>
      </c>
      <c r="S23" s="14">
        <v>0</v>
      </c>
      <c r="T23" s="12"/>
    </row>
    <row r="24" spans="1:20" ht="30.75" customHeight="1" x14ac:dyDescent="0.2">
      <c r="A24" s="13"/>
      <c r="B24" s="77" t="s">
        <v>62</v>
      </c>
      <c r="C24" s="77"/>
      <c r="D24" s="77"/>
      <c r="E24" s="77"/>
      <c r="F24" s="77"/>
      <c r="G24" s="77"/>
      <c r="H24" s="77"/>
      <c r="I24" s="78"/>
      <c r="J24" s="19">
        <v>1</v>
      </c>
      <c r="K24" s="19">
        <v>7</v>
      </c>
      <c r="L24" s="55">
        <v>9900001200</v>
      </c>
      <c r="M24" s="47">
        <v>240</v>
      </c>
      <c r="N24" s="51">
        <v>1</v>
      </c>
      <c r="O24" s="15"/>
      <c r="P24" s="14">
        <v>0</v>
      </c>
      <c r="Q24" s="14">
        <v>0</v>
      </c>
      <c r="R24" s="14">
        <v>0</v>
      </c>
      <c r="S24" s="14">
        <v>0</v>
      </c>
      <c r="T24" s="12"/>
    </row>
    <row r="25" spans="1:20" ht="12.75" customHeight="1" x14ac:dyDescent="0.2">
      <c r="A25" s="13"/>
      <c r="B25" s="81" t="s">
        <v>36</v>
      </c>
      <c r="C25" s="81"/>
      <c r="D25" s="81"/>
      <c r="E25" s="81"/>
      <c r="F25" s="81"/>
      <c r="G25" s="81"/>
      <c r="H25" s="81"/>
      <c r="I25" s="82"/>
      <c r="J25" s="27">
        <v>1</v>
      </c>
      <c r="K25" s="27">
        <v>11</v>
      </c>
      <c r="L25" s="26" t="s">
        <v>3</v>
      </c>
      <c r="M25" s="25" t="s">
        <v>1</v>
      </c>
      <c r="N25" s="49">
        <v>1</v>
      </c>
      <c r="O25" s="15"/>
      <c r="P25" s="14">
        <v>29560.86</v>
      </c>
      <c r="Q25" s="14">
        <v>0</v>
      </c>
      <c r="R25" s="14">
        <v>29560.86</v>
      </c>
      <c r="S25" s="14">
        <v>31.873265405143133</v>
      </c>
      <c r="T25" s="12"/>
    </row>
    <row r="26" spans="1:20" ht="12.75" customHeight="1" x14ac:dyDescent="0.2">
      <c r="A26" s="13"/>
      <c r="B26" s="79" t="s">
        <v>35</v>
      </c>
      <c r="C26" s="79"/>
      <c r="D26" s="79"/>
      <c r="E26" s="79"/>
      <c r="F26" s="79"/>
      <c r="G26" s="79"/>
      <c r="H26" s="79"/>
      <c r="I26" s="80"/>
      <c r="J26" s="23">
        <v>1</v>
      </c>
      <c r="K26" s="23">
        <v>11</v>
      </c>
      <c r="L26" s="22" t="s">
        <v>33</v>
      </c>
      <c r="M26" s="21" t="s">
        <v>1</v>
      </c>
      <c r="N26" s="50">
        <v>1</v>
      </c>
      <c r="O26" s="15"/>
      <c r="P26" s="14">
        <v>29560.86</v>
      </c>
      <c r="Q26" s="14">
        <v>0</v>
      </c>
      <c r="R26" s="14">
        <v>29560.86</v>
      </c>
      <c r="S26" s="14">
        <v>31.873265405143133</v>
      </c>
      <c r="T26" s="12"/>
    </row>
    <row r="27" spans="1:20" ht="21.75" customHeight="1" x14ac:dyDescent="0.2">
      <c r="A27" s="13"/>
      <c r="B27" s="77" t="s">
        <v>34</v>
      </c>
      <c r="C27" s="77"/>
      <c r="D27" s="77"/>
      <c r="E27" s="77"/>
      <c r="F27" s="77"/>
      <c r="G27" s="77"/>
      <c r="H27" s="77"/>
      <c r="I27" s="78"/>
      <c r="J27" s="19">
        <v>1</v>
      </c>
      <c r="K27" s="19">
        <v>11</v>
      </c>
      <c r="L27" s="18" t="s">
        <v>33</v>
      </c>
      <c r="M27" s="17" t="s">
        <v>32</v>
      </c>
      <c r="N27" s="51">
        <v>1</v>
      </c>
      <c r="O27" s="15"/>
      <c r="P27" s="14">
        <v>29560.86</v>
      </c>
      <c r="Q27" s="14">
        <v>0</v>
      </c>
      <c r="R27" s="14">
        <v>29560.86</v>
      </c>
      <c r="S27" s="14">
        <v>31.873265405143133</v>
      </c>
      <c r="T27" s="12"/>
    </row>
    <row r="28" spans="1:20" ht="21.75" customHeight="1" x14ac:dyDescent="0.2">
      <c r="A28" s="13"/>
      <c r="B28" s="75" t="s">
        <v>30</v>
      </c>
      <c r="C28" s="75"/>
      <c r="D28" s="75"/>
      <c r="E28" s="75"/>
      <c r="F28" s="75"/>
      <c r="G28" s="75"/>
      <c r="H28" s="75"/>
      <c r="I28" s="76"/>
      <c r="J28" s="31">
        <v>2</v>
      </c>
      <c r="K28" s="31">
        <v>0</v>
      </c>
      <c r="L28" s="30" t="s">
        <v>3</v>
      </c>
      <c r="M28" s="29" t="s">
        <v>1</v>
      </c>
      <c r="N28" s="48">
        <v>99.551000000000002</v>
      </c>
      <c r="O28" s="15"/>
      <c r="P28" s="14">
        <v>22704.19</v>
      </c>
      <c r="Q28" s="14">
        <v>0</v>
      </c>
      <c r="R28" s="14">
        <v>22704.19</v>
      </c>
      <c r="S28" s="14">
        <v>33.546380023640658</v>
      </c>
      <c r="T28" s="12"/>
    </row>
    <row r="29" spans="1:20" ht="27.75" customHeight="1" x14ac:dyDescent="0.2">
      <c r="A29" s="13"/>
      <c r="B29" s="81" t="s">
        <v>29</v>
      </c>
      <c r="C29" s="81"/>
      <c r="D29" s="81"/>
      <c r="E29" s="81"/>
      <c r="F29" s="81"/>
      <c r="G29" s="81"/>
      <c r="H29" s="81"/>
      <c r="I29" s="82"/>
      <c r="J29" s="27">
        <v>2</v>
      </c>
      <c r="K29" s="27">
        <v>3</v>
      </c>
      <c r="L29" s="26" t="s">
        <v>3</v>
      </c>
      <c r="M29" s="25" t="s">
        <v>1</v>
      </c>
      <c r="N29" s="49">
        <v>99.551000000000002</v>
      </c>
      <c r="O29" s="15"/>
      <c r="P29" s="14">
        <v>0</v>
      </c>
      <c r="Q29" s="14">
        <v>0</v>
      </c>
      <c r="R29" s="14">
        <v>0</v>
      </c>
      <c r="S29" s="14">
        <v>0</v>
      </c>
      <c r="T29" s="12"/>
    </row>
    <row r="30" spans="1:20" ht="18.75" customHeight="1" x14ac:dyDescent="0.2">
      <c r="A30" s="13"/>
      <c r="B30" s="79" t="s">
        <v>28</v>
      </c>
      <c r="C30" s="79"/>
      <c r="D30" s="79"/>
      <c r="E30" s="79"/>
      <c r="F30" s="79"/>
      <c r="G30" s="79"/>
      <c r="H30" s="79"/>
      <c r="I30" s="80"/>
      <c r="J30" s="23">
        <v>2</v>
      </c>
      <c r="K30" s="23">
        <v>3</v>
      </c>
      <c r="L30" s="22" t="s">
        <v>27</v>
      </c>
      <c r="M30" s="21" t="s">
        <v>1</v>
      </c>
      <c r="N30" s="50">
        <f>N31+N32</f>
        <v>99.551000000000002</v>
      </c>
      <c r="O30" s="15"/>
      <c r="P30" s="14">
        <v>81942.09</v>
      </c>
      <c r="Q30" s="14">
        <v>0</v>
      </c>
      <c r="R30" s="14">
        <v>81942.09</v>
      </c>
      <c r="S30" s="14">
        <v>2.2372828905984283</v>
      </c>
      <c r="T30" s="12"/>
    </row>
    <row r="31" spans="1:20" ht="12.75" customHeight="1" x14ac:dyDescent="0.2">
      <c r="A31" s="13"/>
      <c r="B31" s="79" t="s">
        <v>41</v>
      </c>
      <c r="C31" s="79"/>
      <c r="D31" s="79"/>
      <c r="E31" s="79"/>
      <c r="F31" s="79"/>
      <c r="G31" s="79"/>
      <c r="H31" s="79"/>
      <c r="I31" s="80"/>
      <c r="J31" s="19">
        <v>2</v>
      </c>
      <c r="K31" s="19">
        <v>3</v>
      </c>
      <c r="L31" s="18" t="s">
        <v>27</v>
      </c>
      <c r="M31" s="47">
        <v>120</v>
      </c>
      <c r="N31" s="51">
        <v>94.76</v>
      </c>
      <c r="O31" s="15"/>
      <c r="P31" s="14">
        <v>81942.09</v>
      </c>
      <c r="Q31" s="14">
        <v>0</v>
      </c>
      <c r="R31" s="14">
        <v>81942.09</v>
      </c>
      <c r="S31" s="14">
        <v>2.2372828905984283</v>
      </c>
      <c r="T31" s="12"/>
    </row>
    <row r="32" spans="1:20" ht="21.75" customHeight="1" x14ac:dyDescent="0.2">
      <c r="A32" s="13"/>
      <c r="B32" s="77" t="s">
        <v>62</v>
      </c>
      <c r="C32" s="77"/>
      <c r="D32" s="77"/>
      <c r="E32" s="77"/>
      <c r="F32" s="77"/>
      <c r="G32" s="77"/>
      <c r="H32" s="77"/>
      <c r="I32" s="78"/>
      <c r="J32" s="19">
        <v>2</v>
      </c>
      <c r="K32" s="19">
        <v>3</v>
      </c>
      <c r="L32" s="18" t="s">
        <v>27</v>
      </c>
      <c r="M32" s="47">
        <v>240</v>
      </c>
      <c r="N32" s="51">
        <v>4.7910000000000004</v>
      </c>
      <c r="O32" s="15"/>
      <c r="P32" s="14">
        <v>81942.09</v>
      </c>
      <c r="Q32" s="14">
        <v>0</v>
      </c>
      <c r="R32" s="14">
        <v>81942.09</v>
      </c>
      <c r="S32" s="14">
        <v>16.236711905977689</v>
      </c>
      <c r="T32" s="12"/>
    </row>
    <row r="33" spans="1:20" ht="25.5" customHeight="1" x14ac:dyDescent="0.2">
      <c r="A33" s="13"/>
      <c r="B33" s="75" t="s">
        <v>26</v>
      </c>
      <c r="C33" s="75"/>
      <c r="D33" s="75"/>
      <c r="E33" s="75"/>
      <c r="F33" s="75"/>
      <c r="G33" s="75"/>
      <c r="H33" s="75"/>
      <c r="I33" s="76"/>
      <c r="J33" s="31">
        <v>3</v>
      </c>
      <c r="K33" s="31">
        <v>0</v>
      </c>
      <c r="L33" s="30" t="s">
        <v>3</v>
      </c>
      <c r="M33" s="29" t="s">
        <v>1</v>
      </c>
      <c r="N33" s="28">
        <v>5</v>
      </c>
      <c r="O33" s="15"/>
      <c r="P33" s="14">
        <v>80862.09</v>
      </c>
      <c r="Q33" s="14">
        <v>0</v>
      </c>
      <c r="R33" s="14">
        <v>80862.09</v>
      </c>
      <c r="S33" s="14">
        <v>16.091967816100187</v>
      </c>
      <c r="T33" s="12"/>
    </row>
    <row r="34" spans="1:20" ht="12.75" customHeight="1" x14ac:dyDescent="0.2">
      <c r="A34" s="13"/>
      <c r="B34" s="81" t="s">
        <v>25</v>
      </c>
      <c r="C34" s="81"/>
      <c r="D34" s="81"/>
      <c r="E34" s="81"/>
      <c r="F34" s="81"/>
      <c r="G34" s="81"/>
      <c r="H34" s="81"/>
      <c r="I34" s="82"/>
      <c r="J34" s="27">
        <v>3</v>
      </c>
      <c r="K34" s="27">
        <v>9</v>
      </c>
      <c r="L34" s="26" t="s">
        <v>3</v>
      </c>
      <c r="M34" s="25" t="s">
        <v>1</v>
      </c>
      <c r="N34" s="24">
        <v>5</v>
      </c>
      <c r="O34" s="15"/>
      <c r="P34" s="14">
        <v>3390639.1</v>
      </c>
      <c r="Q34" s="14">
        <v>0</v>
      </c>
      <c r="R34" s="14">
        <v>3390639.1</v>
      </c>
      <c r="S34" s="14">
        <v>19.421935435754889</v>
      </c>
      <c r="T34" s="12"/>
    </row>
    <row r="35" spans="1:20" ht="12.75" customHeight="1" x14ac:dyDescent="0.2">
      <c r="A35" s="13"/>
      <c r="B35" s="79" t="s">
        <v>2</v>
      </c>
      <c r="C35" s="79"/>
      <c r="D35" s="79"/>
      <c r="E35" s="79"/>
      <c r="F35" s="79"/>
      <c r="G35" s="79"/>
      <c r="H35" s="79"/>
      <c r="I35" s="80"/>
      <c r="J35" s="23">
        <v>3</v>
      </c>
      <c r="K35" s="23">
        <v>9</v>
      </c>
      <c r="L35" s="22" t="s">
        <v>0</v>
      </c>
      <c r="M35" s="21" t="s">
        <v>1</v>
      </c>
      <c r="N35" s="20">
        <v>5</v>
      </c>
      <c r="O35" s="15"/>
      <c r="P35" s="14">
        <v>121565.49</v>
      </c>
      <c r="Q35" s="14">
        <v>0</v>
      </c>
      <c r="R35" s="14">
        <v>121565.49</v>
      </c>
      <c r="S35" s="14">
        <v>35.470396278285897</v>
      </c>
      <c r="T35" s="12"/>
    </row>
    <row r="36" spans="1:20" ht="12.75" customHeight="1" x14ac:dyDescent="0.2">
      <c r="A36" s="13"/>
      <c r="B36" s="77" t="s">
        <v>62</v>
      </c>
      <c r="C36" s="77"/>
      <c r="D36" s="77"/>
      <c r="E36" s="77"/>
      <c r="F36" s="77"/>
      <c r="G36" s="77"/>
      <c r="H36" s="77"/>
      <c r="I36" s="78"/>
      <c r="J36" s="19">
        <v>3</v>
      </c>
      <c r="K36" s="19">
        <v>9</v>
      </c>
      <c r="L36" s="18" t="s">
        <v>0</v>
      </c>
      <c r="M36" s="47">
        <v>240</v>
      </c>
      <c r="N36" s="16">
        <v>5</v>
      </c>
      <c r="O36" s="15"/>
      <c r="P36" s="14">
        <v>121190.89</v>
      </c>
      <c r="Q36" s="14">
        <v>0</v>
      </c>
      <c r="R36" s="14">
        <v>121190.89</v>
      </c>
      <c r="S36" s="14">
        <v>36.657861464004839</v>
      </c>
      <c r="T36" s="12"/>
    </row>
    <row r="37" spans="1:20" ht="29.25" customHeight="1" x14ac:dyDescent="0.2">
      <c r="A37" s="13"/>
      <c r="B37" s="75" t="s">
        <v>24</v>
      </c>
      <c r="C37" s="75"/>
      <c r="D37" s="75"/>
      <c r="E37" s="75"/>
      <c r="F37" s="75"/>
      <c r="G37" s="75"/>
      <c r="H37" s="75"/>
      <c r="I37" s="76"/>
      <c r="J37" s="31">
        <v>4</v>
      </c>
      <c r="K37" s="31">
        <v>0</v>
      </c>
      <c r="L37" s="30" t="s">
        <v>3</v>
      </c>
      <c r="M37" s="29" t="s">
        <v>1</v>
      </c>
      <c r="N37" s="48">
        <v>372.79</v>
      </c>
      <c r="O37" s="15"/>
      <c r="P37" s="14">
        <v>121190.89</v>
      </c>
      <c r="Q37" s="14">
        <v>0</v>
      </c>
      <c r="R37" s="14">
        <v>121190.89</v>
      </c>
      <c r="S37" s="14">
        <v>36.657861464004839</v>
      </c>
      <c r="T37" s="12"/>
    </row>
    <row r="38" spans="1:20" ht="12.75" customHeight="1" x14ac:dyDescent="0.2">
      <c r="A38" s="13"/>
      <c r="B38" s="81" t="s">
        <v>23</v>
      </c>
      <c r="C38" s="81"/>
      <c r="D38" s="81"/>
      <c r="E38" s="81"/>
      <c r="F38" s="81"/>
      <c r="G38" s="81"/>
      <c r="H38" s="81"/>
      <c r="I38" s="82"/>
      <c r="J38" s="27">
        <v>4</v>
      </c>
      <c r="K38" s="27">
        <v>9</v>
      </c>
      <c r="L38" s="26" t="s">
        <v>3</v>
      </c>
      <c r="M38" s="25" t="s">
        <v>1</v>
      </c>
      <c r="N38" s="49">
        <v>372.79</v>
      </c>
      <c r="O38" s="15"/>
      <c r="P38" s="14">
        <v>0</v>
      </c>
      <c r="Q38" s="14">
        <v>0</v>
      </c>
      <c r="R38" s="14">
        <v>0</v>
      </c>
      <c r="S38" s="14">
        <v>0</v>
      </c>
      <c r="T38" s="12"/>
    </row>
    <row r="39" spans="1:20" ht="28.5" customHeight="1" x14ac:dyDescent="0.2">
      <c r="A39" s="13"/>
      <c r="B39" s="79" t="s">
        <v>22</v>
      </c>
      <c r="C39" s="79"/>
      <c r="D39" s="79"/>
      <c r="E39" s="79"/>
      <c r="F39" s="79"/>
      <c r="G39" s="79"/>
      <c r="H39" s="79"/>
      <c r="I39" s="80"/>
      <c r="J39" s="23">
        <v>4</v>
      </c>
      <c r="K39" s="23">
        <v>9</v>
      </c>
      <c r="L39" s="22" t="s">
        <v>21</v>
      </c>
      <c r="M39" s="21" t="s">
        <v>1</v>
      </c>
      <c r="N39" s="50">
        <v>372.79</v>
      </c>
      <c r="O39" s="15"/>
      <c r="P39" s="14">
        <v>0</v>
      </c>
      <c r="Q39" s="14">
        <v>0</v>
      </c>
      <c r="R39" s="14">
        <v>0</v>
      </c>
      <c r="S39" s="14">
        <v>0</v>
      </c>
      <c r="T39" s="12"/>
    </row>
    <row r="40" spans="1:20" ht="28.5" customHeight="1" x14ac:dyDescent="0.2">
      <c r="A40" s="13"/>
      <c r="B40" s="77" t="s">
        <v>62</v>
      </c>
      <c r="C40" s="77"/>
      <c r="D40" s="77"/>
      <c r="E40" s="77"/>
      <c r="F40" s="77"/>
      <c r="G40" s="77"/>
      <c r="H40" s="77"/>
      <c r="I40" s="78"/>
      <c r="J40" s="19">
        <v>4</v>
      </c>
      <c r="K40" s="19">
        <v>9</v>
      </c>
      <c r="L40" s="18" t="s">
        <v>21</v>
      </c>
      <c r="M40" s="47">
        <v>240</v>
      </c>
      <c r="N40" s="51">
        <v>372.79</v>
      </c>
      <c r="O40" s="15"/>
      <c r="P40" s="14">
        <v>374.6</v>
      </c>
      <c r="Q40" s="14">
        <v>0</v>
      </c>
      <c r="R40" s="14">
        <v>374.6</v>
      </c>
      <c r="S40" s="14">
        <v>5.2584294898789974</v>
      </c>
      <c r="T40" s="12"/>
    </row>
    <row r="41" spans="1:20" ht="22.5" customHeight="1" x14ac:dyDescent="0.2">
      <c r="A41" s="13"/>
      <c r="B41" s="75" t="s">
        <v>20</v>
      </c>
      <c r="C41" s="75"/>
      <c r="D41" s="75"/>
      <c r="E41" s="75"/>
      <c r="F41" s="75"/>
      <c r="G41" s="75"/>
      <c r="H41" s="75"/>
      <c r="I41" s="76"/>
      <c r="J41" s="31">
        <v>5</v>
      </c>
      <c r="K41" s="31">
        <v>0</v>
      </c>
      <c r="L41" s="30" t="s">
        <v>3</v>
      </c>
      <c r="M41" s="29" t="s">
        <v>1</v>
      </c>
      <c r="N41" s="48">
        <v>140</v>
      </c>
      <c r="O41" s="15"/>
      <c r="P41" s="14">
        <v>0</v>
      </c>
      <c r="Q41" s="14">
        <v>0</v>
      </c>
      <c r="R41" s="14">
        <v>0</v>
      </c>
      <c r="S41" s="14">
        <v>0</v>
      </c>
      <c r="T41" s="12"/>
    </row>
    <row r="42" spans="1:20" ht="12.75" customHeight="1" x14ac:dyDescent="0.2">
      <c r="A42" s="13"/>
      <c r="B42" s="81" t="s">
        <v>19</v>
      </c>
      <c r="C42" s="81"/>
      <c r="D42" s="81"/>
      <c r="E42" s="81"/>
      <c r="F42" s="81"/>
      <c r="G42" s="81"/>
      <c r="H42" s="81"/>
      <c r="I42" s="82"/>
      <c r="J42" s="27">
        <v>5</v>
      </c>
      <c r="K42" s="27">
        <v>3</v>
      </c>
      <c r="L42" s="26" t="s">
        <v>3</v>
      </c>
      <c r="M42" s="25" t="s">
        <v>1</v>
      </c>
      <c r="N42" s="49">
        <v>140</v>
      </c>
      <c r="O42" s="15"/>
      <c r="P42" s="14">
        <v>990250.22</v>
      </c>
      <c r="Q42" s="14">
        <v>0</v>
      </c>
      <c r="R42" s="14">
        <v>990250.22</v>
      </c>
      <c r="S42" s="14">
        <v>33.950852780433486</v>
      </c>
      <c r="T42" s="12"/>
    </row>
    <row r="43" spans="1:20" ht="12.75" customHeight="1" x14ac:dyDescent="0.2">
      <c r="A43" s="13"/>
      <c r="B43" s="79" t="s">
        <v>18</v>
      </c>
      <c r="C43" s="79"/>
      <c r="D43" s="79"/>
      <c r="E43" s="79"/>
      <c r="F43" s="79"/>
      <c r="G43" s="79"/>
      <c r="H43" s="79"/>
      <c r="I43" s="80"/>
      <c r="J43" s="23">
        <v>5</v>
      </c>
      <c r="K43" s="23">
        <v>3</v>
      </c>
      <c r="L43" s="22" t="s">
        <v>17</v>
      </c>
      <c r="M43" s="21" t="s">
        <v>1</v>
      </c>
      <c r="N43" s="50">
        <v>130</v>
      </c>
      <c r="O43" s="15"/>
      <c r="P43" s="14">
        <v>990250.22</v>
      </c>
      <c r="Q43" s="14">
        <v>0</v>
      </c>
      <c r="R43" s="14">
        <v>990250.22</v>
      </c>
      <c r="S43" s="14">
        <v>33.950852780433486</v>
      </c>
      <c r="T43" s="12"/>
    </row>
    <row r="44" spans="1:20" ht="22.5" customHeight="1" x14ac:dyDescent="0.2">
      <c r="A44" s="13"/>
      <c r="B44" s="77" t="s">
        <v>62</v>
      </c>
      <c r="C44" s="77"/>
      <c r="D44" s="77"/>
      <c r="E44" s="77"/>
      <c r="F44" s="77"/>
      <c r="G44" s="77"/>
      <c r="H44" s="77"/>
      <c r="I44" s="78"/>
      <c r="J44" s="19">
        <v>5</v>
      </c>
      <c r="K44" s="19">
        <v>3</v>
      </c>
      <c r="L44" s="18" t="s">
        <v>17</v>
      </c>
      <c r="M44" s="47">
        <v>240</v>
      </c>
      <c r="N44" s="51">
        <v>130</v>
      </c>
      <c r="O44" s="15"/>
      <c r="P44" s="14">
        <v>524978.97</v>
      </c>
      <c r="Q44" s="14">
        <v>0</v>
      </c>
      <c r="R44" s="14">
        <v>524978.97</v>
      </c>
      <c r="S44" s="14">
        <v>34.478732724855426</v>
      </c>
      <c r="T44" s="12"/>
    </row>
    <row r="45" spans="1:20" ht="33" customHeight="1" x14ac:dyDescent="0.2">
      <c r="A45" s="13"/>
      <c r="B45" s="79" t="s">
        <v>16</v>
      </c>
      <c r="C45" s="79"/>
      <c r="D45" s="79"/>
      <c r="E45" s="79"/>
      <c r="F45" s="79"/>
      <c r="G45" s="79"/>
      <c r="H45" s="79"/>
      <c r="I45" s="80"/>
      <c r="J45" s="23">
        <v>5</v>
      </c>
      <c r="K45" s="23">
        <v>3</v>
      </c>
      <c r="L45" s="22" t="s">
        <v>15</v>
      </c>
      <c r="M45" s="21" t="s">
        <v>1</v>
      </c>
      <c r="N45" s="50">
        <v>0</v>
      </c>
      <c r="O45" s="15"/>
      <c r="P45" s="14">
        <v>122009.68</v>
      </c>
      <c r="Q45" s="14">
        <v>0</v>
      </c>
      <c r="R45" s="14">
        <v>122009.68</v>
      </c>
      <c r="S45" s="14">
        <v>38.871721199470855</v>
      </c>
      <c r="T45" s="12"/>
    </row>
    <row r="46" spans="1:20" ht="21.75" customHeight="1" x14ac:dyDescent="0.2">
      <c r="A46" s="13"/>
      <c r="B46" s="77" t="s">
        <v>62</v>
      </c>
      <c r="C46" s="77"/>
      <c r="D46" s="77"/>
      <c r="E46" s="77"/>
      <c r="F46" s="77"/>
      <c r="G46" s="77"/>
      <c r="H46" s="77"/>
      <c r="I46" s="78"/>
      <c r="J46" s="19">
        <v>5</v>
      </c>
      <c r="K46" s="19">
        <v>3</v>
      </c>
      <c r="L46" s="18" t="s">
        <v>15</v>
      </c>
      <c r="M46" s="47">
        <v>240</v>
      </c>
      <c r="N46" s="51">
        <v>0</v>
      </c>
      <c r="O46" s="15"/>
      <c r="P46" s="14">
        <v>9555.6</v>
      </c>
      <c r="Q46" s="14">
        <v>0</v>
      </c>
      <c r="R46" s="14">
        <v>9555.6</v>
      </c>
      <c r="S46" s="14">
        <v>17.501098901098903</v>
      </c>
      <c r="T46" s="12"/>
    </row>
    <row r="47" spans="1:20" ht="24" customHeight="1" x14ac:dyDescent="0.2">
      <c r="A47" s="13"/>
      <c r="B47" s="79" t="s">
        <v>14</v>
      </c>
      <c r="C47" s="79"/>
      <c r="D47" s="79"/>
      <c r="E47" s="79"/>
      <c r="F47" s="79"/>
      <c r="G47" s="79"/>
      <c r="H47" s="79"/>
      <c r="I47" s="80"/>
      <c r="J47" s="23">
        <v>5</v>
      </c>
      <c r="K47" s="23">
        <v>3</v>
      </c>
      <c r="L47" s="22" t="s">
        <v>13</v>
      </c>
      <c r="M47" s="21" t="s">
        <v>1</v>
      </c>
      <c r="N47" s="50">
        <v>10</v>
      </c>
      <c r="O47" s="15"/>
      <c r="P47" s="14">
        <v>8016</v>
      </c>
      <c r="Q47" s="14">
        <v>0</v>
      </c>
      <c r="R47" s="14">
        <v>8016</v>
      </c>
      <c r="S47" s="14">
        <v>42.77481323372465</v>
      </c>
      <c r="T47" s="12"/>
    </row>
    <row r="48" spans="1:20" ht="21.75" customHeight="1" x14ac:dyDescent="0.2">
      <c r="A48" s="13"/>
      <c r="B48" s="77" t="s">
        <v>62</v>
      </c>
      <c r="C48" s="77"/>
      <c r="D48" s="77"/>
      <c r="E48" s="77"/>
      <c r="F48" s="77"/>
      <c r="G48" s="77"/>
      <c r="H48" s="77"/>
      <c r="I48" s="78"/>
      <c r="J48" s="19">
        <v>5</v>
      </c>
      <c r="K48" s="19">
        <v>3</v>
      </c>
      <c r="L48" s="18" t="s">
        <v>13</v>
      </c>
      <c r="M48" s="47">
        <v>240</v>
      </c>
      <c r="N48" s="51">
        <v>10</v>
      </c>
      <c r="O48" s="15"/>
      <c r="P48" s="14">
        <v>465271.25</v>
      </c>
      <c r="Q48" s="14">
        <v>0</v>
      </c>
      <c r="R48" s="14">
        <v>465271.25</v>
      </c>
      <c r="S48" s="14">
        <v>33.374309590416757</v>
      </c>
      <c r="T48" s="12"/>
    </row>
    <row r="49" spans="1:20" ht="12.75" customHeight="1" x14ac:dyDescent="0.2">
      <c r="A49" s="13"/>
      <c r="B49" s="75" t="s">
        <v>12</v>
      </c>
      <c r="C49" s="75"/>
      <c r="D49" s="75"/>
      <c r="E49" s="75"/>
      <c r="F49" s="75"/>
      <c r="G49" s="75"/>
      <c r="H49" s="75"/>
      <c r="I49" s="76"/>
      <c r="J49" s="31">
        <v>8</v>
      </c>
      <c r="K49" s="31">
        <v>0</v>
      </c>
      <c r="L49" s="30" t="s">
        <v>3</v>
      </c>
      <c r="M49" s="29" t="s">
        <v>1</v>
      </c>
      <c r="N49" s="48">
        <v>3336.808</v>
      </c>
      <c r="O49" s="15"/>
      <c r="P49" s="14">
        <v>353871.9</v>
      </c>
      <c r="Q49" s="14">
        <v>0</v>
      </c>
      <c r="R49" s="14">
        <v>353871.9</v>
      </c>
      <c r="S49" s="14">
        <v>30.326105651721541</v>
      </c>
      <c r="T49" s="12"/>
    </row>
    <row r="50" spans="1:20" ht="12.75" customHeight="1" x14ac:dyDescent="0.2">
      <c r="A50" s="13"/>
      <c r="B50" s="81" t="s">
        <v>11</v>
      </c>
      <c r="C50" s="81"/>
      <c r="D50" s="81"/>
      <c r="E50" s="81"/>
      <c r="F50" s="81"/>
      <c r="G50" s="81"/>
      <c r="H50" s="81"/>
      <c r="I50" s="82"/>
      <c r="J50" s="27">
        <v>8</v>
      </c>
      <c r="K50" s="27">
        <v>1</v>
      </c>
      <c r="L50" s="26" t="s">
        <v>3</v>
      </c>
      <c r="M50" s="25" t="s">
        <v>1</v>
      </c>
      <c r="N50" s="49">
        <v>3336.808</v>
      </c>
      <c r="O50" s="15"/>
      <c r="P50" s="14">
        <v>80012.88</v>
      </c>
      <c r="Q50" s="14">
        <v>0</v>
      </c>
      <c r="R50" s="14">
        <v>80012.88</v>
      </c>
      <c r="S50" s="14">
        <v>31.872562141491397</v>
      </c>
      <c r="T50" s="12"/>
    </row>
    <row r="51" spans="1:20" ht="23.25" customHeight="1" x14ac:dyDescent="0.2">
      <c r="A51" s="13"/>
      <c r="B51" s="79" t="s">
        <v>84</v>
      </c>
      <c r="C51" s="79"/>
      <c r="D51" s="79"/>
      <c r="E51" s="79"/>
      <c r="F51" s="79"/>
      <c r="G51" s="79"/>
      <c r="H51" s="79"/>
      <c r="I51" s="80"/>
      <c r="J51" s="23">
        <v>8</v>
      </c>
      <c r="K51" s="23">
        <v>1</v>
      </c>
      <c r="L51" s="22" t="s">
        <v>10</v>
      </c>
      <c r="M51" s="21" t="s">
        <v>1</v>
      </c>
      <c r="N51" s="50">
        <v>377.5</v>
      </c>
      <c r="O51" s="15"/>
      <c r="P51" s="14">
        <v>80012.88</v>
      </c>
      <c r="Q51" s="14">
        <v>0</v>
      </c>
      <c r="R51" s="14">
        <v>80012.88</v>
      </c>
      <c r="S51" s="14">
        <v>31.872562141491397</v>
      </c>
      <c r="T51" s="12"/>
    </row>
    <row r="52" spans="1:20" ht="21.75" customHeight="1" x14ac:dyDescent="0.2">
      <c r="A52" s="13"/>
      <c r="B52" s="77" t="s">
        <v>64</v>
      </c>
      <c r="C52" s="77"/>
      <c r="D52" s="77"/>
      <c r="E52" s="77"/>
      <c r="F52" s="77"/>
      <c r="G52" s="77"/>
      <c r="H52" s="77"/>
      <c r="I52" s="78"/>
      <c r="J52" s="19">
        <v>8</v>
      </c>
      <c r="K52" s="19">
        <v>1</v>
      </c>
      <c r="L52" s="18" t="s">
        <v>10</v>
      </c>
      <c r="M52" s="47">
        <v>110</v>
      </c>
      <c r="N52" s="51">
        <v>209.7</v>
      </c>
      <c r="O52" s="15"/>
      <c r="P52" s="14">
        <v>80012.88</v>
      </c>
      <c r="Q52" s="14">
        <v>0</v>
      </c>
      <c r="R52" s="14">
        <v>80012.88</v>
      </c>
      <c r="S52" s="14">
        <v>31.872562141491397</v>
      </c>
      <c r="T52" s="12"/>
    </row>
    <row r="53" spans="1:20" ht="28.5" customHeight="1" x14ac:dyDescent="0.2">
      <c r="A53" s="13"/>
      <c r="B53" s="77" t="s">
        <v>62</v>
      </c>
      <c r="C53" s="77"/>
      <c r="D53" s="77"/>
      <c r="E53" s="77"/>
      <c r="F53" s="77"/>
      <c r="G53" s="77"/>
      <c r="H53" s="77"/>
      <c r="I53" s="78"/>
      <c r="J53" s="19">
        <v>8</v>
      </c>
      <c r="K53" s="19">
        <v>1</v>
      </c>
      <c r="L53" s="18" t="s">
        <v>10</v>
      </c>
      <c r="M53" s="47">
        <v>240</v>
      </c>
      <c r="N53" s="51">
        <v>160</v>
      </c>
      <c r="O53" s="15"/>
      <c r="P53" s="14">
        <v>80012.88</v>
      </c>
      <c r="Q53" s="14">
        <v>0</v>
      </c>
      <c r="R53" s="14">
        <v>80012.88</v>
      </c>
      <c r="S53" s="14">
        <v>31.872562141491397</v>
      </c>
      <c r="T53" s="12"/>
    </row>
    <row r="54" spans="1:20" ht="12.75" customHeight="1" x14ac:dyDescent="0.2">
      <c r="A54" s="13"/>
      <c r="B54" s="77" t="s">
        <v>63</v>
      </c>
      <c r="C54" s="77"/>
      <c r="D54" s="77"/>
      <c r="E54" s="77"/>
      <c r="F54" s="77"/>
      <c r="G54" s="77"/>
      <c r="H54" s="77"/>
      <c r="I54" s="78"/>
      <c r="J54" s="19">
        <v>8</v>
      </c>
      <c r="K54" s="19">
        <v>1</v>
      </c>
      <c r="L54" s="18" t="s">
        <v>10</v>
      </c>
      <c r="M54" s="47">
        <v>850</v>
      </c>
      <c r="N54" s="51">
        <v>7.8</v>
      </c>
      <c r="O54" s="15"/>
      <c r="P54" s="14">
        <v>0</v>
      </c>
      <c r="Q54" s="14">
        <v>0</v>
      </c>
      <c r="R54" s="14">
        <v>0</v>
      </c>
      <c r="S54" s="14">
        <v>0</v>
      </c>
      <c r="T54" s="12"/>
    </row>
    <row r="55" spans="1:20" ht="42.75" customHeight="1" x14ac:dyDescent="0.2">
      <c r="A55" s="13"/>
      <c r="B55" s="93" t="s">
        <v>88</v>
      </c>
      <c r="C55" s="93"/>
      <c r="D55" s="93"/>
      <c r="E55" s="93"/>
      <c r="F55" s="93"/>
      <c r="G55" s="93"/>
      <c r="H55" s="93"/>
      <c r="I55" s="94"/>
      <c r="J55" s="23">
        <v>8</v>
      </c>
      <c r="K55" s="23">
        <v>1</v>
      </c>
      <c r="L55" s="22">
        <v>9900070510</v>
      </c>
      <c r="M55" s="21" t="s">
        <v>1</v>
      </c>
      <c r="N55" s="50">
        <v>2959.308</v>
      </c>
      <c r="O55" s="15"/>
      <c r="P55" s="14">
        <v>0</v>
      </c>
      <c r="Q55" s="14">
        <v>0</v>
      </c>
      <c r="R55" s="14">
        <v>0</v>
      </c>
      <c r="S55" s="14">
        <v>0</v>
      </c>
      <c r="T55" s="12"/>
    </row>
    <row r="56" spans="1:20" ht="18" customHeight="1" x14ac:dyDescent="0.2">
      <c r="A56" s="13"/>
      <c r="B56" s="77" t="s">
        <v>64</v>
      </c>
      <c r="C56" s="77"/>
      <c r="D56" s="77"/>
      <c r="E56" s="77"/>
      <c r="F56" s="77"/>
      <c r="G56" s="77"/>
      <c r="H56" s="77"/>
      <c r="I56" s="78"/>
      <c r="J56" s="19">
        <v>8</v>
      </c>
      <c r="K56" s="19">
        <v>1</v>
      </c>
      <c r="L56" s="18">
        <v>9900070510</v>
      </c>
      <c r="M56" s="47">
        <v>110</v>
      </c>
      <c r="N56" s="51">
        <v>2448.8000000000002</v>
      </c>
      <c r="O56" s="15"/>
      <c r="P56" s="14">
        <v>0</v>
      </c>
      <c r="Q56" s="14">
        <v>0</v>
      </c>
      <c r="R56" s="14">
        <v>0</v>
      </c>
      <c r="S56" s="14">
        <v>0</v>
      </c>
      <c r="T56" s="12"/>
    </row>
    <row r="57" spans="1:20" ht="20.25" customHeight="1" thickBot="1" x14ac:dyDescent="0.25">
      <c r="A57" s="13"/>
      <c r="B57" s="77" t="s">
        <v>62</v>
      </c>
      <c r="C57" s="77"/>
      <c r="D57" s="77"/>
      <c r="E57" s="77"/>
      <c r="F57" s="77"/>
      <c r="G57" s="77"/>
      <c r="H57" s="77"/>
      <c r="I57" s="78"/>
      <c r="J57" s="19">
        <v>8</v>
      </c>
      <c r="K57" s="19">
        <v>1</v>
      </c>
      <c r="L57" s="18">
        <v>9900070510</v>
      </c>
      <c r="M57" s="47">
        <v>240</v>
      </c>
      <c r="N57" s="51">
        <v>510.50799999999998</v>
      </c>
      <c r="O57" s="15"/>
      <c r="P57" s="14">
        <v>0</v>
      </c>
      <c r="Q57" s="14">
        <v>0</v>
      </c>
      <c r="R57" s="14">
        <v>0</v>
      </c>
      <c r="S57" s="14">
        <v>0</v>
      </c>
      <c r="T57" s="12"/>
    </row>
    <row r="58" spans="1:20" ht="11.25" customHeight="1" thickBot="1" x14ac:dyDescent="0.25">
      <c r="A58" s="4"/>
      <c r="B58" s="75" t="s">
        <v>9</v>
      </c>
      <c r="C58" s="75"/>
      <c r="D58" s="75"/>
      <c r="E58" s="75"/>
      <c r="F58" s="75"/>
      <c r="G58" s="75"/>
      <c r="H58" s="75"/>
      <c r="I58" s="76"/>
      <c r="J58" s="31">
        <v>10</v>
      </c>
      <c r="K58" s="31">
        <v>0</v>
      </c>
      <c r="L58" s="30" t="s">
        <v>3</v>
      </c>
      <c r="M58" s="29" t="s">
        <v>1</v>
      </c>
      <c r="N58" s="48">
        <v>74.013000000000005</v>
      </c>
      <c r="O58" s="9"/>
      <c r="P58" s="8">
        <v>5587214.04</v>
      </c>
      <c r="Q58" s="9">
        <v>0</v>
      </c>
      <c r="R58" s="9">
        <v>5587214.04</v>
      </c>
      <c r="S58" s="8"/>
      <c r="T58" s="3"/>
    </row>
    <row r="59" spans="1:20" ht="12.75" customHeight="1" thickBot="1" x14ac:dyDescent="0.25">
      <c r="A59" s="11"/>
      <c r="B59" s="81" t="s">
        <v>8</v>
      </c>
      <c r="C59" s="81"/>
      <c r="D59" s="81"/>
      <c r="E59" s="81"/>
      <c r="F59" s="81"/>
      <c r="G59" s="81"/>
      <c r="H59" s="81"/>
      <c r="I59" s="82"/>
      <c r="J59" s="27">
        <v>10</v>
      </c>
      <c r="K59" s="27">
        <v>1</v>
      </c>
      <c r="L59" s="26" t="s">
        <v>3</v>
      </c>
      <c r="M59" s="25" t="s">
        <v>1</v>
      </c>
      <c r="N59" s="49">
        <v>74.013000000000005</v>
      </c>
      <c r="O59" s="9"/>
      <c r="P59" s="8">
        <v>5587214.04</v>
      </c>
      <c r="Q59" s="9"/>
      <c r="R59" s="9"/>
      <c r="S59" s="8">
        <v>20.24647893971677</v>
      </c>
      <c r="T59" s="3"/>
    </row>
    <row r="60" spans="1:20" ht="30.75" customHeight="1" x14ac:dyDescent="0.2">
      <c r="A60" s="11"/>
      <c r="B60" s="79" t="s">
        <v>7</v>
      </c>
      <c r="C60" s="79"/>
      <c r="D60" s="79"/>
      <c r="E60" s="79"/>
      <c r="F60" s="79"/>
      <c r="G60" s="79"/>
      <c r="H60" s="79"/>
      <c r="I60" s="80"/>
      <c r="J60" s="23">
        <v>10</v>
      </c>
      <c r="K60" s="23">
        <v>1</v>
      </c>
      <c r="L60" s="22" t="s">
        <v>6</v>
      </c>
      <c r="M60" s="21" t="s">
        <v>1</v>
      </c>
      <c r="N60" s="50">
        <v>74.013000000000005</v>
      </c>
      <c r="O60" s="9"/>
      <c r="P60" s="54"/>
      <c r="Q60" s="9"/>
      <c r="R60" s="9"/>
      <c r="S60" s="54"/>
      <c r="T60" s="3"/>
    </row>
    <row r="61" spans="1:20" ht="17.25" customHeight="1" x14ac:dyDescent="0.2">
      <c r="A61" s="2"/>
      <c r="B61" s="77" t="s">
        <v>65</v>
      </c>
      <c r="C61" s="77"/>
      <c r="D61" s="77"/>
      <c r="E61" s="77"/>
      <c r="F61" s="77"/>
      <c r="G61" s="77"/>
      <c r="H61" s="77"/>
      <c r="I61" s="78"/>
      <c r="J61" s="19">
        <v>10</v>
      </c>
      <c r="K61" s="19">
        <v>1</v>
      </c>
      <c r="L61" s="18" t="s">
        <v>6</v>
      </c>
      <c r="M61" s="47">
        <v>320</v>
      </c>
      <c r="N61" s="51">
        <v>74.013000000000005</v>
      </c>
      <c r="O61" s="2"/>
      <c r="P61" s="3"/>
      <c r="Q61" s="2"/>
      <c r="R61" s="2"/>
      <c r="S61" s="2"/>
      <c r="T61" s="2"/>
    </row>
    <row r="62" spans="1:20" ht="18.75" customHeight="1" x14ac:dyDescent="0.2">
      <c r="A62" s="53"/>
      <c r="B62" s="75" t="s">
        <v>5</v>
      </c>
      <c r="C62" s="75"/>
      <c r="D62" s="75"/>
      <c r="E62" s="75"/>
      <c r="F62" s="75"/>
      <c r="G62" s="75"/>
      <c r="H62" s="75"/>
      <c r="I62" s="76"/>
      <c r="J62" s="31">
        <v>11</v>
      </c>
      <c r="K62" s="31">
        <v>0</v>
      </c>
      <c r="L62" s="30" t="s">
        <v>3</v>
      </c>
      <c r="M62" s="29" t="s">
        <v>1</v>
      </c>
      <c r="N62" s="48">
        <v>1</v>
      </c>
      <c r="O62" s="2"/>
      <c r="P62" s="3"/>
      <c r="Q62" s="2"/>
      <c r="R62" s="2"/>
      <c r="S62" s="2"/>
      <c r="T62" s="2"/>
    </row>
    <row r="63" spans="1:20" ht="16.5" customHeight="1" x14ac:dyDescent="0.2">
      <c r="A63" s="6"/>
      <c r="B63" s="81" t="s">
        <v>4</v>
      </c>
      <c r="C63" s="81"/>
      <c r="D63" s="81"/>
      <c r="E63" s="81"/>
      <c r="F63" s="81"/>
      <c r="G63" s="81"/>
      <c r="H63" s="81"/>
      <c r="I63" s="82"/>
      <c r="J63" s="27">
        <v>11</v>
      </c>
      <c r="K63" s="27">
        <v>1</v>
      </c>
      <c r="L63" s="26" t="s">
        <v>3</v>
      </c>
      <c r="M63" s="25" t="s">
        <v>1</v>
      </c>
      <c r="N63" s="49">
        <v>1</v>
      </c>
      <c r="O63" s="2"/>
      <c r="P63" s="3"/>
      <c r="Q63" s="2"/>
      <c r="R63" s="2"/>
      <c r="S63" s="2"/>
      <c r="T63" s="2"/>
    </row>
    <row r="64" spans="1:20" ht="29.25" customHeight="1" x14ac:dyDescent="0.2">
      <c r="A64" s="53"/>
      <c r="B64" s="79" t="s">
        <v>78</v>
      </c>
      <c r="C64" s="79"/>
      <c r="D64" s="79"/>
      <c r="E64" s="79"/>
      <c r="F64" s="79"/>
      <c r="G64" s="79"/>
      <c r="H64" s="79"/>
      <c r="I64" s="80"/>
      <c r="J64" s="23">
        <v>11</v>
      </c>
      <c r="K64" s="23">
        <v>1</v>
      </c>
      <c r="L64" s="22" t="s">
        <v>0</v>
      </c>
      <c r="M64" s="21" t="s">
        <v>1</v>
      </c>
      <c r="N64" s="50">
        <v>1</v>
      </c>
      <c r="O64" s="2"/>
      <c r="P64" s="3"/>
      <c r="Q64" s="2"/>
      <c r="R64" s="2"/>
      <c r="S64" s="2"/>
      <c r="T64" s="2"/>
    </row>
    <row r="65" spans="1:20" ht="32.25" customHeight="1" x14ac:dyDescent="0.2">
      <c r="A65" s="4"/>
      <c r="B65" s="77" t="s">
        <v>64</v>
      </c>
      <c r="C65" s="77"/>
      <c r="D65" s="77"/>
      <c r="E65" s="77"/>
      <c r="F65" s="77"/>
      <c r="G65" s="77"/>
      <c r="H65" s="77"/>
      <c r="I65" s="78"/>
      <c r="J65" s="19">
        <v>11</v>
      </c>
      <c r="K65" s="19">
        <v>1</v>
      </c>
      <c r="L65" s="18" t="s">
        <v>0</v>
      </c>
      <c r="M65" s="47">
        <v>110</v>
      </c>
      <c r="N65" s="51">
        <v>1</v>
      </c>
      <c r="O65" s="2"/>
      <c r="P65" s="3"/>
      <c r="Q65" s="2"/>
      <c r="R65" s="2"/>
      <c r="S65" s="2"/>
      <c r="T65" s="2"/>
    </row>
    <row r="66" spans="1:20" ht="12.75" customHeight="1" thickBot="1" x14ac:dyDescent="0.25">
      <c r="A66" s="2"/>
      <c r="B66" s="95" t="s">
        <v>61</v>
      </c>
      <c r="C66" s="96"/>
      <c r="D66" s="96"/>
      <c r="E66" s="96"/>
      <c r="F66" s="96"/>
      <c r="G66" s="96"/>
      <c r="H66" s="96"/>
      <c r="I66" s="96"/>
      <c r="J66" s="10"/>
      <c r="K66" s="10"/>
      <c r="L66" s="10"/>
      <c r="M66" s="10"/>
      <c r="N66" s="52">
        <v>6970.3459999999995</v>
      </c>
      <c r="O66" s="2"/>
      <c r="P66" s="2"/>
      <c r="Q66" s="2"/>
      <c r="R66" s="2"/>
      <c r="S66" s="2"/>
      <c r="T66" s="2"/>
    </row>
    <row r="67" spans="1:20" x14ac:dyDescent="0.2">
      <c r="B67" s="2"/>
      <c r="C67" s="2"/>
      <c r="D67" s="2"/>
      <c r="E67" s="2"/>
      <c r="F67" s="2"/>
      <c r="G67" s="2"/>
      <c r="H67" s="2"/>
      <c r="I67" s="2"/>
      <c r="J67" s="7"/>
      <c r="K67" s="7"/>
      <c r="L67" s="7"/>
      <c r="M67" s="7"/>
      <c r="N67" s="7"/>
    </row>
    <row r="68" spans="1:20" x14ac:dyDescent="0.2">
      <c r="B68" s="53"/>
      <c r="C68" s="53"/>
      <c r="D68" s="53"/>
      <c r="E68" s="53"/>
      <c r="F68" s="53"/>
      <c r="G68" s="53"/>
      <c r="H68" s="53"/>
      <c r="I68" s="53"/>
      <c r="J68" s="67"/>
      <c r="K68" s="7"/>
      <c r="L68" s="7"/>
      <c r="M68" s="2"/>
      <c r="N68" s="67"/>
    </row>
    <row r="69" spans="1:20" x14ac:dyDescent="0.2">
      <c r="B69" s="6"/>
      <c r="C69" s="6"/>
      <c r="D69" s="6"/>
      <c r="E69" s="4"/>
      <c r="F69" s="3"/>
      <c r="G69" s="3"/>
      <c r="H69" s="3"/>
      <c r="I69" s="2"/>
      <c r="J69" s="83"/>
      <c r="K69" s="83"/>
      <c r="L69" s="7"/>
      <c r="M69" s="2"/>
      <c r="N69" s="67"/>
    </row>
    <row r="70" spans="1:20" x14ac:dyDescent="0.2">
      <c r="B70" s="6"/>
      <c r="C70" s="6"/>
      <c r="D70" s="6"/>
      <c r="E70" s="4"/>
      <c r="F70" s="3"/>
      <c r="G70" s="3"/>
      <c r="H70" s="3"/>
      <c r="I70" s="5"/>
      <c r="J70" s="2"/>
      <c r="K70" s="2"/>
      <c r="L70" s="2"/>
      <c r="M70" s="2"/>
      <c r="N70" s="4"/>
    </row>
    <row r="71" spans="1:20" x14ac:dyDescent="0.2">
      <c r="B71" s="53"/>
      <c r="C71" s="53"/>
      <c r="D71" s="53"/>
      <c r="E71" s="53"/>
      <c r="F71" s="53"/>
      <c r="G71" s="53"/>
      <c r="H71" s="53"/>
      <c r="I71" s="53"/>
      <c r="J71" s="7"/>
      <c r="K71" s="7"/>
      <c r="L71" s="2"/>
      <c r="M71" s="2"/>
      <c r="N71" s="67"/>
    </row>
    <row r="72" spans="1:20" x14ac:dyDescent="0.2">
      <c r="B72" s="4"/>
      <c r="C72" s="4"/>
      <c r="D72" s="4"/>
      <c r="E72" s="4"/>
      <c r="F72" s="2"/>
      <c r="G72" s="2"/>
      <c r="H72" s="2"/>
      <c r="I72" s="2"/>
      <c r="J72" s="83"/>
      <c r="K72" s="83"/>
      <c r="L72" s="2"/>
      <c r="M72" s="2"/>
      <c r="N72" s="67"/>
    </row>
    <row r="73" spans="1:20" x14ac:dyDescent="0.2">
      <c r="B73" s="4"/>
      <c r="C73" s="4"/>
      <c r="D73" s="4"/>
      <c r="E73" s="4"/>
      <c r="F73" s="4"/>
      <c r="G73" s="4"/>
      <c r="H73" s="4"/>
      <c r="I73" s="4"/>
      <c r="J73" s="2"/>
      <c r="K73" s="2"/>
      <c r="L73" s="2"/>
      <c r="M73" s="2"/>
      <c r="N73" s="2"/>
    </row>
    <row r="74" spans="1:20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</sheetData>
  <mergeCells count="67">
    <mergeCell ref="B9:I9"/>
    <mergeCell ref="B49:I49"/>
    <mergeCell ref="B45:I45"/>
    <mergeCell ref="B47:I47"/>
    <mergeCell ref="B43:I43"/>
    <mergeCell ref="B23:I23"/>
    <mergeCell ref="B24:I24"/>
    <mergeCell ref="B46:I46"/>
    <mergeCell ref="B48:I48"/>
    <mergeCell ref="B40:I40"/>
    <mergeCell ref="B27:I27"/>
    <mergeCell ref="B33:I33"/>
    <mergeCell ref="B34:I34"/>
    <mergeCell ref="B35:I35"/>
    <mergeCell ref="B36:I36"/>
    <mergeCell ref="B32:I32"/>
    <mergeCell ref="B58:I58"/>
    <mergeCell ref="B64:I64"/>
    <mergeCell ref="B37:I37"/>
    <mergeCell ref="B41:I41"/>
    <mergeCell ref="B56:I56"/>
    <mergeCell ref="M1:N1"/>
    <mergeCell ref="B44:I44"/>
    <mergeCell ref="B42:I42"/>
    <mergeCell ref="B19:I19"/>
    <mergeCell ref="B8:I8"/>
    <mergeCell ref="B10:I10"/>
    <mergeCell ref="B11:I11"/>
    <mergeCell ref="B12:I12"/>
    <mergeCell ref="B38:I38"/>
    <mergeCell ref="B39:I39"/>
    <mergeCell ref="B20:I20"/>
    <mergeCell ref="B13:I13"/>
    <mergeCell ref="B31:I31"/>
    <mergeCell ref="B14:I14"/>
    <mergeCell ref="B25:I25"/>
    <mergeCell ref="B29:I29"/>
    <mergeCell ref="J72:K72"/>
    <mergeCell ref="B50:I50"/>
    <mergeCell ref="B59:I59"/>
    <mergeCell ref="B63:I63"/>
    <mergeCell ref="J69:K69"/>
    <mergeCell ref="B51:I51"/>
    <mergeCell ref="B55:I55"/>
    <mergeCell ref="B60:I60"/>
    <mergeCell ref="B54:I54"/>
    <mergeCell ref="B62:I62"/>
    <mergeCell ref="B52:I52"/>
    <mergeCell ref="B66:I66"/>
    <mergeCell ref="B65:I65"/>
    <mergeCell ref="B57:I57"/>
    <mergeCell ref="B61:I61"/>
    <mergeCell ref="B53:I53"/>
    <mergeCell ref="B15:I15"/>
    <mergeCell ref="B17:I17"/>
    <mergeCell ref="B21:I21"/>
    <mergeCell ref="B26:I26"/>
    <mergeCell ref="B30:I30"/>
    <mergeCell ref="B28:I28"/>
    <mergeCell ref="B16:I16"/>
    <mergeCell ref="B18:I18"/>
    <mergeCell ref="B22:I22"/>
    <mergeCell ref="A3:M3"/>
    <mergeCell ref="A2:N2"/>
    <mergeCell ref="A4:N4"/>
    <mergeCell ref="A5:N5"/>
    <mergeCell ref="A6:N6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2019-11-25T08:56:59Z</cp:lastPrinted>
  <dcterms:created xsi:type="dcterms:W3CDTF">2019-05-07T04:47:02Z</dcterms:created>
  <dcterms:modified xsi:type="dcterms:W3CDTF">2019-12-12T10:03:29Z</dcterms:modified>
</cp:coreProperties>
</file>